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данные'!$8:$8</definedName>
  </definedNames>
  <calcPr calcId="145621"/>
</workbook>
</file>

<file path=xl/calcChain.xml><?xml version="1.0" encoding="utf-8"?>
<calcChain xmlns="http://schemas.openxmlformats.org/spreadsheetml/2006/main">
  <c r="H129" i="8" l="1"/>
  <c r="I129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75" i="8"/>
  <c r="I63" i="8"/>
  <c r="I62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22" i="8"/>
  <c r="G123" i="8"/>
  <c r="G124" i="8"/>
  <c r="G125" i="8"/>
  <c r="G126" i="8"/>
  <c r="G127" i="8"/>
  <c r="G128" i="8"/>
  <c r="G75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I10" i="8"/>
  <c r="G10" i="8"/>
</calcChain>
</file>

<file path=xl/sharedStrings.xml><?xml version="1.0" encoding="utf-8"?>
<sst xmlns="http://schemas.openxmlformats.org/spreadsheetml/2006/main" count="377" uniqueCount="245">
  <si>
    <t>Наименование</t>
  </si>
  <si>
    <t>Ед. изм.</t>
  </si>
  <si>
    <t>Базисные цены</t>
  </si>
  <si>
    <t>Текущие цены</t>
  </si>
  <si>
    <t>Стоимость единицы</t>
  </si>
  <si>
    <t>Сметная</t>
  </si>
  <si>
    <t>Общая стоимость</t>
  </si>
  <si>
    <t>Кол-во/
К-т кратности</t>
  </si>
  <si>
    <t>№ смет/
Код ресурса</t>
  </si>
  <si>
    <t xml:space="preserve">               Материалы</t>
  </si>
  <si>
    <t>01.2.01.02-0054</t>
  </si>
  <si>
    <t>Битумы нефтяные строительные БН-90/10</t>
  </si>
  <si>
    <t>т</t>
  </si>
  <si>
    <t>01.2.03.02-0001</t>
  </si>
  <si>
    <t>Грунтовка битумная под полимерное или резиновое покрытие</t>
  </si>
  <si>
    <t>01.2.03.03-0013</t>
  </si>
  <si>
    <t>Мастика битумная кровельная горячая</t>
  </si>
  <si>
    <t>01.2.03.03-0045</t>
  </si>
  <si>
    <t>Мастика битумно-полимерная</t>
  </si>
  <si>
    <t>01.2.03.05-0004</t>
  </si>
  <si>
    <t>Праймер битумный для подготовки (огрунтовки) изолируемых поверхностей перед укладкой наплавляемых битумных и битумно-полимерных материалов</t>
  </si>
  <si>
    <t>кг</t>
  </si>
  <si>
    <t>01.3.01.01-1014</t>
  </si>
  <si>
    <t>Бензин растворитель нефтяной Нефрас-С 50/170</t>
  </si>
  <si>
    <t>01.3.01.08-0003</t>
  </si>
  <si>
    <t>Топливо моторное для среднеоборотных и малооборотных дизелей ДТ</t>
  </si>
  <si>
    <t>01.3.02.09-0022</t>
  </si>
  <si>
    <t>Пропан-бутан смесь техническая</t>
  </si>
  <si>
    <t>01.7.03.01-0001</t>
  </si>
  <si>
    <t>Вода...</t>
  </si>
  <si>
    <t>м3</t>
  </si>
  <si>
    <t>01.7.06.03-0003</t>
  </si>
  <si>
    <t>Лента поливинилхлоридная липкая, толщина 0,4 мм, ширина 30 мм</t>
  </si>
  <si>
    <t>м2</t>
  </si>
  <si>
    <t>01.7.07.12-0024</t>
  </si>
  <si>
    <t>Пленка полиэтиленовая, толщина 0,15 мм</t>
  </si>
  <si>
    <t>01.7.07.29-0031</t>
  </si>
  <si>
    <t>Каболка</t>
  </si>
  <si>
    <t>01.7.11.07-0032</t>
  </si>
  <si>
    <t>Электроды сварочные Э42, диаметр 4 мм</t>
  </si>
  <si>
    <t>01.7.11.07-0054</t>
  </si>
  <si>
    <t>Электроды сварочные Э42, диаметр 6 мм...</t>
  </si>
  <si>
    <t>01.7.15.03-0014</t>
  </si>
  <si>
    <t>Болты с гайками и шайбами для санитарно-технических работ, диаметр 16 мм</t>
  </si>
  <si>
    <t>01.7.15.03-0015</t>
  </si>
  <si>
    <t>Болты с гайками и шайбами для санитарно-технических работ, диаметр 20-22 мм</t>
  </si>
  <si>
    <t>01.7.15.06-0111</t>
  </si>
  <si>
    <t>Гвозди строительные...</t>
  </si>
  <si>
    <t>01.7.19.04-0031</t>
  </si>
  <si>
    <t>Прокладки резиновые (пластина техническая прессованная)</t>
  </si>
  <si>
    <t>01.7.19.07-0006</t>
  </si>
  <si>
    <t>Резина техническая листовая прессованная</t>
  </si>
  <si>
    <t>01.7.20.08-0021</t>
  </si>
  <si>
    <t>Брезент</t>
  </si>
  <si>
    <t>01.7.20.08-0162</t>
  </si>
  <si>
    <t>Ткань мешочная</t>
  </si>
  <si>
    <t>10 м2</t>
  </si>
  <si>
    <t>02.2.05.04-1777</t>
  </si>
  <si>
    <t>Щебень М 800, фракция 20-40 мм, группа 2</t>
  </si>
  <si>
    <t>03.1.02.03-0011</t>
  </si>
  <si>
    <t>Известь строительная негашеная комовая, сорт I...</t>
  </si>
  <si>
    <t>03.1.02.03-0014</t>
  </si>
  <si>
    <t>Известь хлорная, сорт I</t>
  </si>
  <si>
    <t>04.1.02.05-0003</t>
  </si>
  <si>
    <t>Смеси бетонные тяжелого бетона (БСТ), класс В7,5 (М100)</t>
  </si>
  <si>
    <t>04.1.02.05-0004</t>
  </si>
  <si>
    <t>Смеси бетонные тяжелого бетона (БСТ), класс В10 (М150)</t>
  </si>
  <si>
    <t>04.1.02.05-0010</t>
  </si>
  <si>
    <t>Смеси бетонные тяжелого бетона (БСТ), класс В27,5 (М350)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</si>
  <si>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</si>
  <si>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</si>
  <si>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</si>
  <si>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</si>
  <si>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</si>
  <si>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</si>
  <si>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04.3.01.09-0023</t>
  </si>
  <si>
    <t>Раствор отделочный тяжелый цементный, состав 1:3</t>
  </si>
  <si>
    <t>05.1.01.13-0042</t>
  </si>
  <si>
    <t>Плита железобетонная покрытий и перекрытий, ребристая</t>
  </si>
  <si>
    <t>05.1.01.13-0043</t>
  </si>
  <si>
    <t>Плита железобетонная покрытий, перекрытий и днищ</t>
  </si>
  <si>
    <t>08.1.02.11-0001</t>
  </si>
  <si>
    <t>Поковки из квадратных заготовок, масса 1,8 кг</t>
  </si>
  <si>
    <t>08.3.03.04-0012</t>
  </si>
  <si>
    <t>Проволока светлая, диаметр 1,1 мм...</t>
  </si>
  <si>
    <t>08.3.03.06-0002</t>
  </si>
  <si>
    <t>Проволока горячекатаная в мотках, диаметр 6,3-6,5 мм...</t>
  </si>
  <si>
    <t>08.4.03.04-0001</t>
  </si>
  <si>
    <t>Сталь арматурная, горячекатаная, класс А-I, А-II, А-III</t>
  </si>
  <si>
    <t>11.1.02.04-0031</t>
  </si>
  <si>
    <t>Лесоматериалы круглые, хвойных пород, для строительства, диаметр 14-24 см, длина 3-6,5 м...</t>
  </si>
  <si>
    <t>11.1.03.01-0075</t>
  </si>
  <si>
    <t>Бруски обрезные, хвойных пород, длина 2-6,5 м, толщина 40-60 мм, сорт II</t>
  </si>
  <si>
    <t>11.1.03.01-0079</t>
  </si>
  <si>
    <t>Бруски обрезные, хвойных пород, длина 4-6,5 м, ширина 75-150 мм, толщина 40-75 мм, сорт III...</t>
  </si>
  <si>
    <t>11.1.03.05-0086</t>
  </si>
  <si>
    <t>Доска необрезная, хвойных пород, длина 4-6,5 м, все ширины, толщина 44 мм и более, сорт IV</t>
  </si>
  <si>
    <t>11.1.03.06-0075</t>
  </si>
  <si>
    <t>Доска обрезная, хвойных пород, длина 2-3,75 м, ширина 75-150 мм, толщина 32-40 мм, сорт III</t>
  </si>
  <si>
    <t>11.1.03.06-0087</t>
  </si>
  <si>
    <t>Доска обрезная, хвойных пород, ширина 75-150 мм, толщина 25 мм, длина 4-6,5 м, сорт III...</t>
  </si>
  <si>
    <t>11.1.03.06-0095</t>
  </si>
  <si>
    <t>Доска обрезная, хвойных пород, ширина 75-150 мм, толщина 44 мм и более, длина 4-6,5 м, сорт III</t>
  </si>
  <si>
    <t>11.2.13.04-0011</t>
  </si>
  <si>
    <t>Щиты из досок, толщина 25 мм</t>
  </si>
  <si>
    <t>11.2.13.04-0012</t>
  </si>
  <si>
    <t>Щиты из досок, толщина 40 мм</t>
  </si>
  <si>
    <t>12.1.02.06-0012</t>
  </si>
  <si>
    <t>Рубероид кровельный РКК-350</t>
  </si>
  <si>
    <t>14.1.05.03-0011</t>
  </si>
  <si>
    <t>Клей фенолополивинилацетальный БФ-2, БФ-2Н</t>
  </si>
  <si>
    <t>14.4.04.08-0003</t>
  </si>
  <si>
    <t>Эмаль ПФ-115, серая</t>
  </si>
  <si>
    <t>14.5.09.11-0102</t>
  </si>
  <si>
    <t>Уайт-спирит</t>
  </si>
  <si>
    <t>18.1.10.04-0011</t>
  </si>
  <si>
    <t>Гидрант пожарный подземный, номинальное давление 1,0 МПа (10 кгс/см2), номинальный диаметр 125 мм, высота 2500 мм</t>
  </si>
  <si>
    <t>шт</t>
  </si>
  <si>
    <t>23.8.03.12-0011</t>
  </si>
  <si>
    <t>Фасонные части стальные сварные, номинальный диаметр до 800 мм</t>
  </si>
  <si>
    <t>ОП.Пр 15.табл.2</t>
  </si>
  <si>
    <t xml:space="preserve">   - надбавка к стоимости бетона В25 до проектного W6: (0,6-0,4)/0,2*1,5)=1,5%, 645,75*1,5% = 9,69 р</t>
  </si>
  <si>
    <t xml:space="preserve">   - надбавка к стоимости бетона до проектного W6: (0,6/0,2*1,5)=4,5%, 515,43*4,5% = 23,19 р</t>
  </si>
  <si>
    <t>ТЦ_18.1.02.03_63_6319189182_16.08.2023_02</t>
  </si>
  <si>
    <t>ТЦ_23.8.03.12_52_5262389270_18.08.2023_02</t>
  </si>
  <si>
    <t xml:space="preserve">   - Переход концентрический бесшовный приварной из углеродистой стали, оцинкованный К ф219,0х10,0 - 133,0х8,0 мм ГОСТ 17378-2001</t>
  </si>
  <si>
    <t xml:space="preserve">   - Тройник бесшовный приварной из углеродистой стали, оцинкованный ф325,0х10,0 - ф219х8,0 мм ГОСТ 17376-2001</t>
  </si>
  <si>
    <t xml:space="preserve">   - Тройник бесшовный приварной из углеродистой стали, оцинкованный ф325,0х10,0 мм ГОСТ 17376-2001</t>
  </si>
  <si>
    <t>ТЦ_23.8.03.12_52_5262389270_21.08.2023_02</t>
  </si>
  <si>
    <t>Фланец под втулку стальной свободный Д-300 Ру10</t>
  </si>
  <si>
    <t>ТЦ_23.8.03.12_52_5262389270_25.08.2023_02</t>
  </si>
  <si>
    <t>Фланец под втулку стальной свободный Д-125 Ру10</t>
  </si>
  <si>
    <t>ТЦ_23.8.05.15_63_6312180039_23.08.2023_02</t>
  </si>
  <si>
    <t>Подставка пожарная с тройником фланцевым ф300 мм ППТФ 300х300 _ 170 кг/шт</t>
  </si>
  <si>
    <t>ТЦ_24.3.05.01_21_2124038321_15.08.2023_01</t>
  </si>
  <si>
    <t>Втулка под фланец Д315 ПЭ100 SDR17 ГПП</t>
  </si>
  <si>
    <t>ТЦ_24.3.05.19_21_2124038321_24.08.2023_02</t>
  </si>
  <si>
    <t>Неподвижная опора 0315 мм ПЭ100 SDR17 св.</t>
  </si>
  <si>
    <t>ФССЦ-01.7.15.10-0067</t>
  </si>
  <si>
    <t>Скобы ходовые _1,36 кг/шт</t>
  </si>
  <si>
    <t>ФССЦ-01.7.19.04-0024</t>
  </si>
  <si>
    <t>Пластины резиновые технические типа ТМКЩ, толщина от 2 до 40 мм</t>
  </si>
  <si>
    <t>ФССЦ-02.2.05.04-1767</t>
  </si>
  <si>
    <t>Щебень М 400, фракция 20-40 мм, группа 2</t>
  </si>
  <si>
    <t>ФССЦ-02.3.01.02-1005</t>
  </si>
  <si>
    <t>Песок природный II класс, очень мелкий, круглые сита</t>
  </si>
  <si>
    <t>ФССЦ-04.1.02.05-0003</t>
  </si>
  <si>
    <t xml:space="preserve">   - Смеси бетонные тяжелого бетона (БСТ), класс B7,5 (М100)</t>
  </si>
  <si>
    <t xml:space="preserve">   - Смеси бетонные тяжелого бетона (БСТ), класс B7,5 (М100) _ бет. подготовка, упоры =1+0,22</t>
  </si>
  <si>
    <t xml:space="preserve">   - Смеси бетонные тяжелого бетона (БСТ), класс B7,5 (М100) _ бет. подготовка, упоры =1+0,3</t>
  </si>
  <si>
    <t>ФССЦ-04.1.02.05-0004</t>
  </si>
  <si>
    <t>Смеси бетонные тяжелого бетона (БСТ), класс B10 (М150)</t>
  </si>
  <si>
    <t>ФССЦ-04.1.02.05-0006</t>
  </si>
  <si>
    <t>Смеси бетонные тяжелого бетона (БСТ), класс B15 (М200)</t>
  </si>
  <si>
    <t>ФССЦ-04.1.02.05-0009</t>
  </si>
  <si>
    <t>Смеси бетонные тяжелого бетона (БСТ), класс B25 (М350)</t>
  </si>
  <si>
    <t>ФССЦ-04.3.01.09-0012</t>
  </si>
  <si>
    <t>ФССЦ-04.3.01.09-0014</t>
  </si>
  <si>
    <t>Раствор готовый кладочный, цементный, М100</t>
  </si>
  <si>
    <t>ФССЦ-05.1.01.09-0042</t>
  </si>
  <si>
    <t>Кольцо опорное КО-6 /бетон B15 (М200), объем 0,02 м3, расход арматуры 1,10 кг</t>
  </si>
  <si>
    <t>ФССЦ-05.1.01.09-0051</t>
  </si>
  <si>
    <t xml:space="preserve">   - Кольцо стеновое смотровых колодцев КС7.3, бетон B15 (М200), объем 0,05 м3, расход арматуры 1,64 кг</t>
  </si>
  <si>
    <t xml:space="preserve">   - Кольцо стеновое смотровых колодцев КС7.3, бетон В15 (М200), объем 0,05 м3, расход арматуры 1,64 кг</t>
  </si>
  <si>
    <t>ФССЦ-05.1.01.09-0065</t>
  </si>
  <si>
    <t>Кольцо стеновое смотровых колодцев КС15.9, бетон B15 (М200), объем 0,40 м3, расход арматуры 7,02 кг</t>
  </si>
  <si>
    <t>ФССЦ-05.1.01.09-0066</t>
  </si>
  <si>
    <t>Кольцо стеновое смотровых колодцев КС15.9А, бетон B15 (М200), объем 0,35 м3, расход арматуры 28,96 кг</t>
  </si>
  <si>
    <t>ФССЦ-05.1.01.11-0045</t>
  </si>
  <si>
    <t>Плита днища ПН15, бетон B15 (М200), объем 0,38 м3, расход арматуры 33,13 кг</t>
  </si>
  <si>
    <t>ФССЦ-05.1.01.12-0013</t>
  </si>
  <si>
    <t>Плита перекрытия лотков и каналов ПО-4, бетон B25 (М350), объем 0,61 м3, расход арматуры 52,7 кг</t>
  </si>
  <si>
    <t>ФССЦ-05.1.01.13-0042</t>
  </si>
  <si>
    <t>ФССЦ-05.1.01.13-0043</t>
  </si>
  <si>
    <t xml:space="preserve">   - Плита железобетонная покрытий, перекрытий и днищ</t>
  </si>
  <si>
    <t xml:space="preserve">   - Плита железобетонная покрытий, перекрытий и днищ _ П19д-15, объем бетона 0,4 м3, 1 шт.</t>
  </si>
  <si>
    <t>ФССЦ-05.1.06.09-0008</t>
  </si>
  <si>
    <t>Плиты перекрытия 2ПП15-2, бетон B15, объем 0,27 м3, расход арматуры 32,71 кг</t>
  </si>
  <si>
    <t>ФССЦ-05.1.08.06-0058</t>
  </si>
  <si>
    <t>Плиты дорожные ПД6, бетон B20, объем 0,85 м3, расход арматуры 99,30 кг</t>
  </si>
  <si>
    <t>ФССЦ-07.2.05.01-0032</t>
  </si>
  <si>
    <t xml:space="preserve">   - Ограждения лестничных проемов, лестничные марши, пожарные лестницы (С1-05 - 23,52*3=70,56 кг)</t>
  </si>
  <si>
    <t xml:space="preserve">   - Ограждения лестничных проемов, лестничные марши, пожарные лестницы (С-4 - 23,68*2=47,36 кг)</t>
  </si>
  <si>
    <t xml:space="preserve">   - Ограждения лестничных проемов, лестничные марши, пожарные лестницы (С-5 - 26,74*2=53,48 кг)</t>
  </si>
  <si>
    <t>ФССЦ-08.1.02.06-0041</t>
  </si>
  <si>
    <t>Люк чугунный легкий</t>
  </si>
  <si>
    <t>ФССЦ-08.1.02.06-0043</t>
  </si>
  <si>
    <t xml:space="preserve">   - Люк чугунный тяжелый</t>
  </si>
  <si>
    <t xml:space="preserve">   - Люки чугунные: тяжелые</t>
  </si>
  <si>
    <t>ФССЦ-08.4.02.01-0021</t>
  </si>
  <si>
    <t>Сетка арматурная сварная (ф12 А500С)</t>
  </si>
  <si>
    <t>ФССЦ-08.4.03.03-0002</t>
  </si>
  <si>
    <t>Сталь арматурная рифленая свариваемая, класс А500С, диаметр 8 мм</t>
  </si>
  <si>
    <t>ФССЦ-08.4.03.03-0004</t>
  </si>
  <si>
    <t xml:space="preserve">   - Сталь арматурная рифленая свариваемая, класс А500С, диаметр 12 мм...</t>
  </si>
  <si>
    <t xml:space="preserve">   - Сталь арматурная рифленая свариваемая, класс А500С, диаметр 12 мм =175,56+272,6+136,4+74,24 кг</t>
  </si>
  <si>
    <t xml:space="preserve">   - Сталь арматурная рифленая свариваемая, класс А500С, диаметр 12 мм =192,28+293,44+161,2+74,24 кг</t>
  </si>
  <si>
    <t>ФССЦ-12.1.02.03-0165</t>
  </si>
  <si>
    <t>Техноэласт: Грин ЭПП</t>
  </si>
  <si>
    <t>ФССЦ-12.1.02.08-0095</t>
  </si>
  <si>
    <t>Линокром: ТПП</t>
  </si>
  <si>
    <t>ФССЦ-18.1.10.04-0005</t>
  </si>
  <si>
    <t>Гидрант пожарный подземный, номинальное давление 1,0 МПа (10 кгс/см2), номинальный диаметр 125 мм, высота 1750 мм</t>
  </si>
  <si>
    <t>ФССЦ-18.1.10.04-0006</t>
  </si>
  <si>
    <t>Гидрант пожарный подземный, номинальное давление 1,0 МПа (10 кгс/см2), номинальный диаметр 125 мм, высота 2000 мм</t>
  </si>
  <si>
    <t>ФССЦ-18.1.10.04-0011</t>
  </si>
  <si>
    <t>ФССЦ-18.5.08.02-0001</t>
  </si>
  <si>
    <t>Вантузы из серого чугуна ВМТ для воздуха и воды, номинальное давление 1 МПа (10 кгс/см2), номинальный диаметр 50 мм</t>
  </si>
  <si>
    <t>компл</t>
  </si>
  <si>
    <t>ФССЦ-23.1.02.04-0023</t>
  </si>
  <si>
    <t>Сальник набивной (серия 5.900-2) длиной 300 мм, диаметром условного прохода 150 мм</t>
  </si>
  <si>
    <t>ФССЦ-23.1.02.04-0026</t>
  </si>
  <si>
    <t>Сальник набивной (серия 5.900-2) длиной 300 мм, диаметром условного прохода 300 мм</t>
  </si>
  <si>
    <t>ФССЦ-23.5.02.02-0107</t>
  </si>
  <si>
    <t>Трубы стальные электросварные прямошовные со снятой фаской из стали марок Ст2кп-Ст4кп и Ст2пс-Ст4пс, наружный диаметр 377 мм, толщина стенки 6 мм (5,5 мм)</t>
  </si>
  <si>
    <t>м</t>
  </si>
  <si>
    <t>ФССЦ-23.8.03.11-0653</t>
  </si>
  <si>
    <t>Фланцы стальные плоские приварные из стали ВСт3сп2, ВСт3сп3, номинальное давление 1,0 МПа, номинальный диаметр 50 мм</t>
  </si>
  <si>
    <t>ФССЦ-23.8.03.11-0657</t>
  </si>
  <si>
    <t>Фланцы стальные плоские приварные из стали ВСт3сп2, ВСт3сп3, номинальное давление 1,0 МПа, номинальный диаметр 125 мм</t>
  </si>
  <si>
    <t>шт.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</si>
  <si>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</si>
  <si>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</si>
  <si>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ФССЦ-23.8.03.12-0011</t>
  </si>
  <si>
    <t>ФССЦ-23.8.05.01-0005</t>
  </si>
  <si>
    <t>Заглушка фланцевая из высокопрочного чугуна ЗФ с внутренним цементно-песчаным покрытием и наружным лаковым покрытием, номинальный диаметр 300 мм</t>
  </si>
  <si>
    <t>ФССЦ-24.3.03.13-0048</t>
  </si>
  <si>
    <t>Трубы напорные полиэтиленовые ПЭ100, стандартное размерное отношение SDR17, номинальный наружный диаметр 140 мм, толщина стенки 8,3 мм</t>
  </si>
  <si>
    <t>ФССЦ-24.3.03.13-0055</t>
  </si>
  <si>
    <t>Трубы напорные полиэтиленовые ПЭ100, стандартное размерное отношение SDR17, номинальный наружный диаметр 315 мм, толщина стенки 18,7 мм</t>
  </si>
  <si>
    <t>ФССЦ-24.3.05.01-0012</t>
  </si>
  <si>
    <t>Втулка полиэтиленовая под фланец литая удлиненная, ПЭ100, стандартное размерное отношение SDR17, номинальный наружный диаметр 125 мм</t>
  </si>
  <si>
    <t>ФССЦ-24.3.05.08-0631</t>
  </si>
  <si>
    <t xml:space="preserve">   - Отвод полиэтиленовый сварной 90°, ПЭ100, к напорным трубам 0,63 МПа (6,3 кгс/см2), диаметр 315 мм</t>
  </si>
  <si>
    <t xml:space="preserve">   - Отвод полиэтиленовый сварной 90°, ПЭ100, к напорным трубам 0,63 МПа (6,3 кгс/см2), диаметр 315 мм _ УП-1</t>
  </si>
  <si>
    <t>Итого "Материалы"</t>
  </si>
  <si>
    <t>Примечание:</t>
  </si>
  <si>
    <t>Сметная стоимость указана в текущих ценах  без учета НДС</t>
  </si>
  <si>
    <t>Составил:______________Ю.Ю. Шкатова</t>
  </si>
  <si>
    <r>
      <rPr>
        <b/>
        <sz val="12"/>
        <rFont val="Arial"/>
        <family val="2"/>
        <charset val="204"/>
      </rPr>
      <t>Сводная ресурсная ведомость НВ</t>
    </r>
    <r>
      <rPr>
        <sz val="11"/>
        <rFont val="Arial"/>
        <family val="2"/>
        <charset val="204"/>
      </rPr>
      <t xml:space="preserve">
Жилая застройка со встроенными нежилыми помещениями и подземным паркингом в границах улиц Стара-Загора и Алма-Атинская в Кировском районе г.Самара. 1 очередь строительства.</t>
    </r>
  </si>
  <si>
    <t>к=4,99</t>
  </si>
  <si>
    <t xml:space="preserve">   - Задвижка фланцевая DN300 PN10 ВЧ40 EPDM со штурвалом для задвижек S=27 DN250-300 JAFAR</t>
  </si>
  <si>
    <t xml:space="preserve">   - Задвижка фланцевая DN50 PN16 ВЧ40 EPDM со штурвалом для задвижек S=14 DN40-50 JAFAR</t>
  </si>
  <si>
    <t>ТЦ_18.1.02.03_63_6319189182_28.08.2023_02</t>
  </si>
  <si>
    <t>Задвижка фланцевая DN125 PN10 ВЧ40 EPDM со штурвалом для задвижек S=19 DN100-150 JAFAR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</si>
</sst>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sz val="9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1">
      <alignment vertical="top" wrapText="1"/>
    </xf>
    <xf numFmtId="0" fontId="3" fillId="0" borderId="0"/>
    <xf numFmtId="0" fontId="1" fillId="0" borderId="0"/>
    <xf numFmtId="0" fontId="1" fillId="0" borderId="1">
      <alignment vertical="top" wrapText="1"/>
    </xf>
  </cellStyleXfs>
  <cellXfs count="47">
    <xf numFmtId="0" fontId="0" fillId="0" borderId="0" xfId="0"/>
    <xf numFmtId="49" fontId="6" fillId="0" borderId="0" xfId="0" applyNumberFormat="1" applyFont="1"/>
    <xf numFmtId="0" fontId="6" fillId="0" borderId="0" xfId="0" applyFont="1"/>
    <xf numFmtId="49" fontId="7" fillId="0" borderId="0" xfId="0" applyNumberFormat="1" applyFont="1"/>
    <xf numFmtId="0" fontId="7" fillId="0" borderId="0" xfId="0" applyFont="1"/>
    <xf numFmtId="49" fontId="7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9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20" applyFont="1" applyBorder="1" applyAlignment="1">
      <alignment horizontal="center"/>
    </xf>
    <xf numFmtId="49" fontId="7" fillId="0" borderId="2" xfId="2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Border="1" applyAlignment="1">
      <alignment horizontal="right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 wrapText="1"/>
    </xf>
    <xf numFmtId="49" fontId="13" fillId="0" borderId="0" xfId="0" applyNumberFormat="1" applyFont="1" applyAlignment="1">
      <alignment horizontal="left" vertical="top" wrapText="1"/>
    </xf>
    <xf numFmtId="0" fontId="13" fillId="0" borderId="0" xfId="0" applyFont="1"/>
    <xf numFmtId="49" fontId="13" fillId="0" borderId="0" xfId="0" applyNumberFormat="1" applyFont="1"/>
    <xf numFmtId="0" fontId="13" fillId="0" borderId="0" xfId="24" applyFont="1">
      <alignment horizontal="left" vertical="top"/>
    </xf>
    <xf numFmtId="49" fontId="13" fillId="0" borderId="0" xfId="0" applyNumberFormat="1" applyFont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5" fillId="0" borderId="0" xfId="23" applyFont="1" applyAlignment="1">
      <alignment horizontal="center" vertical="top" wrapText="1"/>
    </xf>
    <xf numFmtId="0" fontId="5" fillId="0" borderId="0" xfId="23" applyFont="1" applyAlignment="1">
      <alignment horizontal="center" vertical="top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</cellXfs>
  <cellStyles count="29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27"/>
    <cellStyle name="СводкаСтоимРаб" xfId="21"/>
    <cellStyle name="СводРасч" xfId="22"/>
    <cellStyle name="Титул" xfId="23"/>
    <cellStyle name="Хвост" xfId="24"/>
    <cellStyle name="Ценник" xfId="25"/>
    <cellStyle name="Ценник 2" xfId="28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B1:I137"/>
  <sheetViews>
    <sheetView showGridLines="0" tabSelected="1" topLeftCell="B1" zoomScaleNormal="100" workbookViewId="0">
      <selection activeCell="H130" sqref="H130"/>
    </sheetView>
  </sheetViews>
  <sheetFormatPr defaultRowHeight="12.75" x14ac:dyDescent="0.2"/>
  <cols>
    <col min="1" max="1" width="0" style="4" hidden="1" customWidth="1"/>
    <col min="2" max="2" width="8.7109375" style="3" customWidth="1"/>
    <col min="3" max="3" width="33.140625" style="4" customWidth="1"/>
    <col min="4" max="4" width="10.7109375" style="4" customWidth="1"/>
    <col min="5" max="5" width="10.7109375" style="3" customWidth="1"/>
    <col min="6" max="8" width="10.7109375" style="4" customWidth="1"/>
    <col min="9" max="9" width="15" style="4" customWidth="1"/>
    <col min="10" max="16384" width="9.140625" style="4"/>
  </cols>
  <sheetData>
    <row r="1" spans="2:9" ht="15" x14ac:dyDescent="0.2">
      <c r="B1" s="1"/>
      <c r="C1" s="2"/>
      <c r="D1" s="2"/>
      <c r="G1" s="2"/>
      <c r="H1" s="2"/>
      <c r="I1" s="2"/>
    </row>
    <row r="2" spans="2:9" ht="15" customHeight="1" x14ac:dyDescent="0.2">
      <c r="B2" s="32" t="s">
        <v>239</v>
      </c>
      <c r="C2" s="33"/>
      <c r="D2" s="33"/>
      <c r="E2" s="33"/>
      <c r="F2" s="33"/>
      <c r="G2" s="33"/>
      <c r="H2" s="33"/>
      <c r="I2" s="33"/>
    </row>
    <row r="3" spans="2:9" ht="32.25" customHeight="1" x14ac:dyDescent="0.2">
      <c r="B3" s="33"/>
      <c r="C3" s="33"/>
      <c r="D3" s="33"/>
      <c r="E3" s="33"/>
      <c r="F3" s="33"/>
      <c r="G3" s="33"/>
      <c r="H3" s="33"/>
      <c r="I3" s="33"/>
    </row>
    <row r="4" spans="2:9" x14ac:dyDescent="0.2">
      <c r="B4" s="5"/>
      <c r="C4" s="6"/>
      <c r="D4" s="7"/>
      <c r="E4" s="8"/>
      <c r="F4" s="9"/>
      <c r="G4" s="9"/>
      <c r="H4" s="9"/>
      <c r="I4" s="9"/>
    </row>
    <row r="5" spans="2:9" ht="12.75" customHeight="1" x14ac:dyDescent="0.2">
      <c r="B5" s="34" t="s">
        <v>8</v>
      </c>
      <c r="C5" s="37" t="s">
        <v>0</v>
      </c>
      <c r="D5" s="37" t="s">
        <v>1</v>
      </c>
      <c r="E5" s="40" t="s">
        <v>7</v>
      </c>
      <c r="F5" s="43" t="s">
        <v>4</v>
      </c>
      <c r="G5" s="43"/>
      <c r="H5" s="43" t="s">
        <v>6</v>
      </c>
      <c r="I5" s="43"/>
    </row>
    <row r="6" spans="2:9" ht="12.75" customHeight="1" x14ac:dyDescent="0.2">
      <c r="B6" s="35"/>
      <c r="C6" s="38"/>
      <c r="D6" s="38"/>
      <c r="E6" s="41"/>
      <c r="F6" s="11" t="s">
        <v>2</v>
      </c>
      <c r="G6" s="11" t="s">
        <v>3</v>
      </c>
      <c r="H6" s="11" t="s">
        <v>2</v>
      </c>
      <c r="I6" s="11" t="s">
        <v>3</v>
      </c>
    </row>
    <row r="7" spans="2:9" x14ac:dyDescent="0.2">
      <c r="B7" s="36"/>
      <c r="C7" s="39"/>
      <c r="D7" s="39"/>
      <c r="E7" s="42"/>
      <c r="F7" s="10" t="s">
        <v>5</v>
      </c>
      <c r="G7" s="10" t="s">
        <v>240</v>
      </c>
      <c r="H7" s="10" t="s">
        <v>5</v>
      </c>
      <c r="I7" s="10" t="s">
        <v>240</v>
      </c>
    </row>
    <row r="8" spans="2:9" x14ac:dyDescent="0.2">
      <c r="B8" s="12">
        <v>1</v>
      </c>
      <c r="C8" s="12">
        <v>2</v>
      </c>
      <c r="D8" s="12">
        <v>3</v>
      </c>
      <c r="E8" s="13">
        <v>4</v>
      </c>
      <c r="F8" s="12">
        <v>5</v>
      </c>
      <c r="G8" s="12">
        <v>6</v>
      </c>
      <c r="H8" s="12">
        <v>7</v>
      </c>
      <c r="I8" s="12">
        <v>8</v>
      </c>
    </row>
    <row r="9" spans="2:9" ht="17.850000000000001" customHeight="1" x14ac:dyDescent="0.2">
      <c r="B9" s="29" t="s">
        <v>9</v>
      </c>
      <c r="C9" s="30"/>
      <c r="D9" s="30"/>
      <c r="E9" s="30"/>
      <c r="F9" s="30"/>
      <c r="G9" s="30"/>
      <c r="H9" s="30"/>
      <c r="I9" s="30"/>
    </row>
    <row r="10" spans="2:9" ht="25.5" x14ac:dyDescent="0.2">
      <c r="B10" s="14" t="s">
        <v>10</v>
      </c>
      <c r="C10" s="15" t="s">
        <v>11</v>
      </c>
      <c r="D10" s="16" t="s">
        <v>12</v>
      </c>
      <c r="E10" s="14">
        <v>4.3959999999999999E-2</v>
      </c>
      <c r="F10" s="19">
        <v>1383.1</v>
      </c>
      <c r="G10" s="19">
        <f>F10*4.99</f>
        <v>6901.6689999999999</v>
      </c>
      <c r="H10" s="19">
        <v>60.8</v>
      </c>
      <c r="I10" s="19">
        <f>H10*4.99</f>
        <v>303.392</v>
      </c>
    </row>
    <row r="11" spans="2:9" ht="38.25" x14ac:dyDescent="0.2">
      <c r="B11" s="14" t="s">
        <v>13</v>
      </c>
      <c r="C11" s="15" t="s">
        <v>14</v>
      </c>
      <c r="D11" s="16" t="s">
        <v>12</v>
      </c>
      <c r="E11" s="14">
        <v>7.3340000000000002E-3</v>
      </c>
      <c r="F11" s="19">
        <v>31060</v>
      </c>
      <c r="G11" s="19">
        <f t="shared" ref="G11:G63" si="0">F11*4.99</f>
        <v>154989.4</v>
      </c>
      <c r="H11" s="19">
        <v>227.79</v>
      </c>
      <c r="I11" s="19">
        <f t="shared" ref="I11:I61" si="1">H11*4.99</f>
        <v>1136.6721</v>
      </c>
    </row>
    <row r="12" spans="2:9" ht="25.5" x14ac:dyDescent="0.2">
      <c r="B12" s="14" t="s">
        <v>15</v>
      </c>
      <c r="C12" s="15" t="s">
        <v>16</v>
      </c>
      <c r="D12" s="16" t="s">
        <v>12</v>
      </c>
      <c r="E12" s="14">
        <v>0.87193200000000004</v>
      </c>
      <c r="F12" s="19">
        <v>3390</v>
      </c>
      <c r="G12" s="19">
        <f t="shared" si="0"/>
        <v>16916.100000000002</v>
      </c>
      <c r="H12" s="19">
        <v>2955.85</v>
      </c>
      <c r="I12" s="19">
        <f t="shared" si="1"/>
        <v>14749.691500000001</v>
      </c>
    </row>
    <row r="13" spans="2:9" ht="25.5" x14ac:dyDescent="0.2">
      <c r="B13" s="14" t="s">
        <v>17</v>
      </c>
      <c r="C13" s="15" t="s">
        <v>18</v>
      </c>
      <c r="D13" s="16" t="s">
        <v>12</v>
      </c>
      <c r="E13" s="14">
        <v>2.2950000000000002E-2</v>
      </c>
      <c r="F13" s="19">
        <v>1500</v>
      </c>
      <c r="G13" s="19">
        <f t="shared" si="0"/>
        <v>7485</v>
      </c>
      <c r="H13" s="19">
        <v>34.43</v>
      </c>
      <c r="I13" s="19">
        <f t="shared" si="1"/>
        <v>171.8057</v>
      </c>
    </row>
    <row r="14" spans="2:9" ht="63.75" x14ac:dyDescent="0.2">
      <c r="B14" s="14" t="s">
        <v>19</v>
      </c>
      <c r="C14" s="15" t="s">
        <v>20</v>
      </c>
      <c r="D14" s="16" t="s">
        <v>21</v>
      </c>
      <c r="E14" s="14">
        <v>0.94739399999999996</v>
      </c>
      <c r="F14" s="19">
        <v>216.14</v>
      </c>
      <c r="G14" s="19">
        <f t="shared" si="0"/>
        <v>1078.5386000000001</v>
      </c>
      <c r="H14" s="19">
        <v>204.77</v>
      </c>
      <c r="I14" s="19">
        <f t="shared" si="1"/>
        <v>1021.8023000000001</v>
      </c>
    </row>
    <row r="15" spans="2:9" ht="25.5" x14ac:dyDescent="0.2">
      <c r="B15" s="14" t="s">
        <v>22</v>
      </c>
      <c r="C15" s="15" t="s">
        <v>23</v>
      </c>
      <c r="D15" s="16" t="s">
        <v>12</v>
      </c>
      <c r="E15" s="14">
        <v>3.1730000000000001E-4</v>
      </c>
      <c r="F15" s="19">
        <v>18210.54</v>
      </c>
      <c r="G15" s="19">
        <f t="shared" si="0"/>
        <v>90870.594600000011</v>
      </c>
      <c r="H15" s="19">
        <v>5.78</v>
      </c>
      <c r="I15" s="19">
        <f t="shared" si="1"/>
        <v>28.842200000000002</v>
      </c>
    </row>
    <row r="16" spans="2:9" ht="38.25" x14ac:dyDescent="0.2">
      <c r="B16" s="14" t="s">
        <v>24</v>
      </c>
      <c r="C16" s="15" t="s">
        <v>25</v>
      </c>
      <c r="D16" s="16" t="s">
        <v>12</v>
      </c>
      <c r="E16" s="14">
        <v>0.10953599999999999</v>
      </c>
      <c r="F16" s="19">
        <v>4041.7</v>
      </c>
      <c r="G16" s="19">
        <f t="shared" si="0"/>
        <v>20168.082999999999</v>
      </c>
      <c r="H16" s="19">
        <v>442.71</v>
      </c>
      <c r="I16" s="19">
        <f t="shared" si="1"/>
        <v>2209.1228999999998</v>
      </c>
    </row>
    <row r="17" spans="2:9" ht="25.5" x14ac:dyDescent="0.2">
      <c r="B17" s="14" t="s">
        <v>26</v>
      </c>
      <c r="C17" s="15" t="s">
        <v>27</v>
      </c>
      <c r="D17" s="16" t="s">
        <v>21</v>
      </c>
      <c r="E17" s="14">
        <v>178.0726822</v>
      </c>
      <c r="F17" s="19">
        <v>6.09</v>
      </c>
      <c r="G17" s="19">
        <f t="shared" si="0"/>
        <v>30.389099999999999</v>
      </c>
      <c r="H17" s="19">
        <v>1084.46</v>
      </c>
      <c r="I17" s="19">
        <f t="shared" si="1"/>
        <v>5411.4554000000007</v>
      </c>
    </row>
    <row r="18" spans="2:9" ht="25.5" x14ac:dyDescent="0.2">
      <c r="B18" s="14" t="s">
        <v>28</v>
      </c>
      <c r="C18" s="15" t="s">
        <v>29</v>
      </c>
      <c r="D18" s="16" t="s">
        <v>30</v>
      </c>
      <c r="E18" s="14">
        <v>159.72530470000001</v>
      </c>
      <c r="F18" s="19">
        <v>2.44</v>
      </c>
      <c r="G18" s="19">
        <f t="shared" si="0"/>
        <v>12.175600000000001</v>
      </c>
      <c r="H18" s="19">
        <v>389.73</v>
      </c>
      <c r="I18" s="19">
        <f t="shared" si="1"/>
        <v>1944.7527000000002</v>
      </c>
    </row>
    <row r="19" spans="2:9" ht="25.5" x14ac:dyDescent="0.2">
      <c r="B19" s="14" t="s">
        <v>31</v>
      </c>
      <c r="C19" s="15" t="s">
        <v>32</v>
      </c>
      <c r="D19" s="16" t="s">
        <v>33</v>
      </c>
      <c r="E19" s="14">
        <v>192.47</v>
      </c>
      <c r="F19" s="19">
        <v>30</v>
      </c>
      <c r="G19" s="19">
        <f t="shared" si="0"/>
        <v>149.70000000000002</v>
      </c>
      <c r="H19" s="19">
        <v>5774.1</v>
      </c>
      <c r="I19" s="19">
        <f t="shared" si="1"/>
        <v>28812.759000000002</v>
      </c>
    </row>
    <row r="20" spans="2:9" ht="25.5" x14ac:dyDescent="0.2">
      <c r="B20" s="14" t="s">
        <v>34</v>
      </c>
      <c r="C20" s="15" t="s">
        <v>35</v>
      </c>
      <c r="D20" s="16" t="s">
        <v>33</v>
      </c>
      <c r="E20" s="14">
        <v>3.0277500000000002</v>
      </c>
      <c r="F20" s="19">
        <v>3.62</v>
      </c>
      <c r="G20" s="19">
        <f t="shared" si="0"/>
        <v>18.063800000000001</v>
      </c>
      <c r="H20" s="19">
        <v>10.96</v>
      </c>
      <c r="I20" s="19">
        <f t="shared" si="1"/>
        <v>54.690400000000004</v>
      </c>
    </row>
    <row r="21" spans="2:9" ht="25.5" x14ac:dyDescent="0.2">
      <c r="B21" s="14" t="s">
        <v>36</v>
      </c>
      <c r="C21" s="15" t="s">
        <v>37</v>
      </c>
      <c r="D21" s="16" t="s">
        <v>12</v>
      </c>
      <c r="E21" s="14">
        <v>0.14093220000000001</v>
      </c>
      <c r="F21" s="19">
        <v>30030</v>
      </c>
      <c r="G21" s="19">
        <f t="shared" si="0"/>
        <v>149849.70000000001</v>
      </c>
      <c r="H21" s="19">
        <v>4232.1899999999996</v>
      </c>
      <c r="I21" s="19">
        <f t="shared" si="1"/>
        <v>21118.628099999998</v>
      </c>
    </row>
    <row r="22" spans="2:9" ht="25.5" x14ac:dyDescent="0.2">
      <c r="B22" s="14" t="s">
        <v>38</v>
      </c>
      <c r="C22" s="15" t="s">
        <v>39</v>
      </c>
      <c r="D22" s="16" t="s">
        <v>12</v>
      </c>
      <c r="E22" s="14">
        <v>5.7402E-3</v>
      </c>
      <c r="F22" s="19">
        <v>10315.01</v>
      </c>
      <c r="G22" s="19">
        <f t="shared" si="0"/>
        <v>51471.899900000004</v>
      </c>
      <c r="H22" s="19">
        <v>59.21</v>
      </c>
      <c r="I22" s="19">
        <f t="shared" si="1"/>
        <v>295.4579</v>
      </c>
    </row>
    <row r="23" spans="2:9" ht="25.5" x14ac:dyDescent="0.2">
      <c r="B23" s="14" t="s">
        <v>40</v>
      </c>
      <c r="C23" s="15" t="s">
        <v>41</v>
      </c>
      <c r="D23" s="16" t="s">
        <v>12</v>
      </c>
      <c r="E23" s="14">
        <v>1.3429999999999999E-2</v>
      </c>
      <c r="F23" s="19">
        <v>9424</v>
      </c>
      <c r="G23" s="19">
        <f t="shared" si="0"/>
        <v>47025.760000000002</v>
      </c>
      <c r="H23" s="19">
        <v>126.57</v>
      </c>
      <c r="I23" s="19">
        <f t="shared" si="1"/>
        <v>631.58429999999998</v>
      </c>
    </row>
    <row r="24" spans="2:9" ht="38.25" x14ac:dyDescent="0.2">
      <c r="B24" s="14" t="s">
        <v>42</v>
      </c>
      <c r="C24" s="15" t="s">
        <v>43</v>
      </c>
      <c r="D24" s="16" t="s">
        <v>12</v>
      </c>
      <c r="E24" s="14">
        <v>1.03E-2</v>
      </c>
      <c r="F24" s="19">
        <v>14830</v>
      </c>
      <c r="G24" s="19">
        <f t="shared" si="0"/>
        <v>74001.7</v>
      </c>
      <c r="H24" s="19">
        <v>152.75</v>
      </c>
      <c r="I24" s="19">
        <f t="shared" si="1"/>
        <v>762.22250000000008</v>
      </c>
    </row>
    <row r="25" spans="2:9" ht="38.25" x14ac:dyDescent="0.2">
      <c r="B25" s="14" t="s">
        <v>44</v>
      </c>
      <c r="C25" s="15" t="s">
        <v>45</v>
      </c>
      <c r="D25" s="16" t="s">
        <v>12</v>
      </c>
      <c r="E25" s="14">
        <v>1.5900000000000001E-2</v>
      </c>
      <c r="F25" s="19">
        <v>13560</v>
      </c>
      <c r="G25" s="19">
        <f t="shared" si="0"/>
        <v>67664.400000000009</v>
      </c>
      <c r="H25" s="19">
        <v>215.6</v>
      </c>
      <c r="I25" s="19">
        <f t="shared" si="1"/>
        <v>1075.8440000000001</v>
      </c>
    </row>
    <row r="26" spans="2:9" ht="25.5" x14ac:dyDescent="0.2">
      <c r="B26" s="14" t="s">
        <v>46</v>
      </c>
      <c r="C26" s="15" t="s">
        <v>47</v>
      </c>
      <c r="D26" s="16" t="s">
        <v>12</v>
      </c>
      <c r="E26" s="14">
        <v>7.5311900000000001E-2</v>
      </c>
      <c r="F26" s="19">
        <v>11978</v>
      </c>
      <c r="G26" s="19">
        <f t="shared" si="0"/>
        <v>59770.22</v>
      </c>
      <c r="H26" s="19">
        <v>902.09</v>
      </c>
      <c r="I26" s="19">
        <f t="shared" si="1"/>
        <v>4501.4291000000003</v>
      </c>
    </row>
    <row r="27" spans="2:9" ht="25.5" x14ac:dyDescent="0.2">
      <c r="B27" s="14" t="s">
        <v>48</v>
      </c>
      <c r="C27" s="15" t="s">
        <v>49</v>
      </c>
      <c r="D27" s="16" t="s">
        <v>21</v>
      </c>
      <c r="E27" s="14">
        <v>1.5449999999999999</v>
      </c>
      <c r="F27" s="19">
        <v>23.09</v>
      </c>
      <c r="G27" s="19">
        <f t="shared" si="0"/>
        <v>115.2191</v>
      </c>
      <c r="H27" s="19">
        <v>35.67</v>
      </c>
      <c r="I27" s="19">
        <f t="shared" si="1"/>
        <v>177.9933</v>
      </c>
    </row>
    <row r="28" spans="2:9" ht="25.5" x14ac:dyDescent="0.2">
      <c r="B28" s="14" t="s">
        <v>50</v>
      </c>
      <c r="C28" s="15" t="s">
        <v>51</v>
      </c>
      <c r="D28" s="16" t="s">
        <v>21</v>
      </c>
      <c r="E28" s="14">
        <v>11.476000000000001</v>
      </c>
      <c r="F28" s="19">
        <v>7.8</v>
      </c>
      <c r="G28" s="19">
        <f t="shared" si="0"/>
        <v>38.922000000000004</v>
      </c>
      <c r="H28" s="19">
        <v>89.51</v>
      </c>
      <c r="I28" s="19">
        <f t="shared" si="1"/>
        <v>446.65490000000005</v>
      </c>
    </row>
    <row r="29" spans="2:9" ht="25.5" x14ac:dyDescent="0.2">
      <c r="B29" s="14" t="s">
        <v>52</v>
      </c>
      <c r="C29" s="15" t="s">
        <v>53</v>
      </c>
      <c r="D29" s="16" t="s">
        <v>33</v>
      </c>
      <c r="E29" s="14">
        <v>3.04E-2</v>
      </c>
      <c r="F29" s="19">
        <v>37.43</v>
      </c>
      <c r="G29" s="19">
        <f t="shared" si="0"/>
        <v>186.7757</v>
      </c>
      <c r="H29" s="19">
        <v>1.1399999999999999</v>
      </c>
      <c r="I29" s="19">
        <f t="shared" si="1"/>
        <v>5.6886000000000001</v>
      </c>
    </row>
    <row r="30" spans="2:9" ht="25.5" x14ac:dyDescent="0.2">
      <c r="B30" s="14" t="s">
        <v>54</v>
      </c>
      <c r="C30" s="15" t="s">
        <v>55</v>
      </c>
      <c r="D30" s="16" t="s">
        <v>56</v>
      </c>
      <c r="E30" s="14">
        <v>5.7000000000000002E-3</v>
      </c>
      <c r="F30" s="19">
        <v>84.75</v>
      </c>
      <c r="G30" s="19">
        <f t="shared" si="0"/>
        <v>422.90250000000003</v>
      </c>
      <c r="H30" s="19">
        <v>0.48</v>
      </c>
      <c r="I30" s="19">
        <f t="shared" si="1"/>
        <v>2.3952</v>
      </c>
    </row>
    <row r="31" spans="2:9" ht="25.5" x14ac:dyDescent="0.2">
      <c r="B31" s="14" t="s">
        <v>57</v>
      </c>
      <c r="C31" s="15" t="s">
        <v>58</v>
      </c>
      <c r="D31" s="16" t="s">
        <v>30</v>
      </c>
      <c r="E31" s="14">
        <v>2.69444E-2</v>
      </c>
      <c r="F31" s="19">
        <v>108.4</v>
      </c>
      <c r="G31" s="19">
        <f t="shared" si="0"/>
        <v>540.91600000000005</v>
      </c>
      <c r="H31" s="19">
        <v>2.92</v>
      </c>
      <c r="I31" s="19">
        <f t="shared" si="1"/>
        <v>14.5708</v>
      </c>
    </row>
    <row r="32" spans="2:9" ht="25.5" x14ac:dyDescent="0.2">
      <c r="B32" s="14" t="s">
        <v>59</v>
      </c>
      <c r="C32" s="15" t="s">
        <v>60</v>
      </c>
      <c r="D32" s="16" t="s">
        <v>12</v>
      </c>
      <c r="E32" s="14">
        <v>1.5466199999999999E-2</v>
      </c>
      <c r="F32" s="19">
        <v>734.5</v>
      </c>
      <c r="G32" s="19">
        <f t="shared" si="0"/>
        <v>3665.1550000000002</v>
      </c>
      <c r="H32" s="19">
        <v>11.36</v>
      </c>
      <c r="I32" s="19">
        <f t="shared" si="1"/>
        <v>56.686399999999999</v>
      </c>
    </row>
    <row r="33" spans="2:9" ht="25.5" x14ac:dyDescent="0.2">
      <c r="B33" s="14" t="s">
        <v>61</v>
      </c>
      <c r="C33" s="15" t="s">
        <v>62</v>
      </c>
      <c r="D33" s="16" t="s">
        <v>12</v>
      </c>
      <c r="E33" s="14">
        <v>6.7016999999999997E-3</v>
      </c>
      <c r="F33" s="19">
        <v>2147</v>
      </c>
      <c r="G33" s="19">
        <f t="shared" si="0"/>
        <v>10713.53</v>
      </c>
      <c r="H33" s="19">
        <v>14.39</v>
      </c>
      <c r="I33" s="19">
        <f t="shared" si="1"/>
        <v>71.806100000000001</v>
      </c>
    </row>
    <row r="34" spans="2:9" ht="25.5" x14ac:dyDescent="0.2">
      <c r="B34" s="14" t="s">
        <v>63</v>
      </c>
      <c r="C34" s="15" t="s">
        <v>64</v>
      </c>
      <c r="D34" s="16" t="s">
        <v>30</v>
      </c>
      <c r="E34" s="14">
        <v>4.1301199999999998</v>
      </c>
      <c r="F34" s="19">
        <v>560</v>
      </c>
      <c r="G34" s="19">
        <f t="shared" si="0"/>
        <v>2794.4</v>
      </c>
      <c r="H34" s="19">
        <v>2312.87</v>
      </c>
      <c r="I34" s="19">
        <f t="shared" si="1"/>
        <v>11541.221299999999</v>
      </c>
    </row>
    <row r="35" spans="2:9" ht="25.5" x14ac:dyDescent="0.2">
      <c r="B35" s="14" t="s">
        <v>65</v>
      </c>
      <c r="C35" s="15" t="s">
        <v>66</v>
      </c>
      <c r="D35" s="16" t="s">
        <v>30</v>
      </c>
      <c r="E35" s="14">
        <v>18.157520000000002</v>
      </c>
      <c r="F35" s="19">
        <v>490</v>
      </c>
      <c r="G35" s="19">
        <f t="shared" si="0"/>
        <v>2445.1</v>
      </c>
      <c r="H35" s="19">
        <v>8897.18</v>
      </c>
      <c r="I35" s="19">
        <f t="shared" si="1"/>
        <v>44396.928200000002</v>
      </c>
    </row>
    <row r="36" spans="2:9" ht="25.5" x14ac:dyDescent="0.2">
      <c r="B36" s="14" t="s">
        <v>67</v>
      </c>
      <c r="C36" s="15" t="s">
        <v>68</v>
      </c>
      <c r="D36" s="16" t="s">
        <v>30</v>
      </c>
      <c r="E36" s="14">
        <v>2.1420000000000002E-2</v>
      </c>
      <c r="F36" s="19">
        <v>730</v>
      </c>
      <c r="G36" s="19">
        <f t="shared" si="0"/>
        <v>3642.7000000000003</v>
      </c>
      <c r="H36" s="19">
        <v>15.64</v>
      </c>
      <c r="I36" s="19">
        <f t="shared" si="1"/>
        <v>78.043600000000012</v>
      </c>
    </row>
    <row r="37" spans="2:9" ht="25.5" x14ac:dyDescent="0.2">
      <c r="B37" s="14" t="s">
        <v>69</v>
      </c>
      <c r="C37" s="15" t="s">
        <v>70</v>
      </c>
      <c r="D37" s="16" t="s">
        <v>12</v>
      </c>
      <c r="E37" s="14">
        <v>1.7315199999999999</v>
      </c>
      <c r="F37" s="19">
        <v>491.01</v>
      </c>
      <c r="G37" s="19">
        <f t="shared" si="0"/>
        <v>2450.1399000000001</v>
      </c>
      <c r="H37" s="19">
        <v>850.19</v>
      </c>
      <c r="I37" s="19">
        <f t="shared" si="1"/>
        <v>4242.4481000000005</v>
      </c>
    </row>
    <row r="38" spans="2:9" ht="25.5" x14ac:dyDescent="0.2">
      <c r="B38" s="14" t="s">
        <v>71</v>
      </c>
      <c r="C38" s="15" t="s">
        <v>72</v>
      </c>
      <c r="D38" s="16" t="s">
        <v>30</v>
      </c>
      <c r="E38" s="14">
        <v>4.5598199999999998E-2</v>
      </c>
      <c r="F38" s="19">
        <v>395</v>
      </c>
      <c r="G38" s="19">
        <f t="shared" si="0"/>
        <v>1971.0500000000002</v>
      </c>
      <c r="H38" s="19">
        <v>18.010000000000002</v>
      </c>
      <c r="I38" s="19">
        <f t="shared" si="1"/>
        <v>89.869900000000015</v>
      </c>
    </row>
    <row r="39" spans="2:9" ht="25.5" x14ac:dyDescent="0.2">
      <c r="B39" s="14" t="s">
        <v>73</v>
      </c>
      <c r="C39" s="15" t="s">
        <v>74</v>
      </c>
      <c r="D39" s="16" t="s">
        <v>30</v>
      </c>
      <c r="E39" s="14">
        <v>0.41064000000000001</v>
      </c>
      <c r="F39" s="19">
        <v>485.9</v>
      </c>
      <c r="G39" s="19">
        <f t="shared" si="0"/>
        <v>2424.6410000000001</v>
      </c>
      <c r="H39" s="19">
        <v>199.53</v>
      </c>
      <c r="I39" s="19">
        <f t="shared" si="1"/>
        <v>995.65470000000005</v>
      </c>
    </row>
    <row r="40" spans="2:9" ht="25.5" x14ac:dyDescent="0.2">
      <c r="B40" s="14" t="s">
        <v>75</v>
      </c>
      <c r="C40" s="15" t="s">
        <v>76</v>
      </c>
      <c r="D40" s="16" t="s">
        <v>30</v>
      </c>
      <c r="E40" s="14">
        <v>3.6720000000000003E-2</v>
      </c>
      <c r="F40" s="19">
        <v>497</v>
      </c>
      <c r="G40" s="19">
        <f t="shared" si="0"/>
        <v>2480.0300000000002</v>
      </c>
      <c r="H40" s="19">
        <v>18.25</v>
      </c>
      <c r="I40" s="19">
        <f t="shared" si="1"/>
        <v>91.06750000000001</v>
      </c>
    </row>
    <row r="41" spans="2:9" ht="25.5" x14ac:dyDescent="0.2">
      <c r="B41" s="14" t="s">
        <v>77</v>
      </c>
      <c r="C41" s="15" t="s">
        <v>78</v>
      </c>
      <c r="D41" s="16" t="s">
        <v>30</v>
      </c>
      <c r="E41" s="14">
        <v>5.3445600000000004</v>
      </c>
      <c r="F41" s="19">
        <v>2376</v>
      </c>
      <c r="G41" s="19">
        <f t="shared" si="0"/>
        <v>11856.24</v>
      </c>
      <c r="H41" s="19">
        <v>12698.67</v>
      </c>
      <c r="I41" s="19">
        <f t="shared" si="1"/>
        <v>63366.363300000005</v>
      </c>
    </row>
    <row r="42" spans="2:9" ht="25.5" x14ac:dyDescent="0.2">
      <c r="B42" s="14" t="s">
        <v>79</v>
      </c>
      <c r="C42" s="15" t="s">
        <v>80</v>
      </c>
      <c r="D42" s="16" t="s">
        <v>30</v>
      </c>
      <c r="E42" s="14">
        <v>1.7854000000000001</v>
      </c>
      <c r="F42" s="19">
        <v>1382.9</v>
      </c>
      <c r="G42" s="19">
        <f t="shared" si="0"/>
        <v>6900.6710000000012</v>
      </c>
      <c r="H42" s="19">
        <v>2469.0300000000002</v>
      </c>
      <c r="I42" s="19">
        <f t="shared" si="1"/>
        <v>12320.459700000001</v>
      </c>
    </row>
    <row r="43" spans="2:9" ht="25.5" x14ac:dyDescent="0.2">
      <c r="B43" s="14" t="s">
        <v>81</v>
      </c>
      <c r="C43" s="15" t="s">
        <v>82</v>
      </c>
      <c r="D43" s="16" t="s">
        <v>12</v>
      </c>
      <c r="E43" s="14">
        <v>2.6679999999999999E-2</v>
      </c>
      <c r="F43" s="19">
        <v>5989</v>
      </c>
      <c r="G43" s="19">
        <f t="shared" si="0"/>
        <v>29885.11</v>
      </c>
      <c r="H43" s="19">
        <v>159.79</v>
      </c>
      <c r="I43" s="19">
        <f t="shared" si="1"/>
        <v>797.35209999999995</v>
      </c>
    </row>
    <row r="44" spans="2:9" ht="25.5" x14ac:dyDescent="0.2">
      <c r="B44" s="14" t="s">
        <v>83</v>
      </c>
      <c r="C44" s="15" t="s">
        <v>84</v>
      </c>
      <c r="D44" s="16" t="s">
        <v>12</v>
      </c>
      <c r="E44" s="14">
        <v>2.4596400000000001E-2</v>
      </c>
      <c r="F44" s="19">
        <v>10200</v>
      </c>
      <c r="G44" s="19">
        <f t="shared" si="0"/>
        <v>50898</v>
      </c>
      <c r="H44" s="19">
        <v>250.88</v>
      </c>
      <c r="I44" s="19">
        <f t="shared" si="1"/>
        <v>1251.8912</v>
      </c>
    </row>
    <row r="45" spans="2:9" ht="25.5" x14ac:dyDescent="0.2">
      <c r="B45" s="14" t="s">
        <v>85</v>
      </c>
      <c r="C45" s="15" t="s">
        <v>86</v>
      </c>
      <c r="D45" s="16" t="s">
        <v>12</v>
      </c>
      <c r="E45" s="14">
        <v>2.086E-2</v>
      </c>
      <c r="F45" s="19">
        <v>4455.2</v>
      </c>
      <c r="G45" s="19">
        <f t="shared" si="0"/>
        <v>22231.448</v>
      </c>
      <c r="H45" s="19">
        <v>92.93</v>
      </c>
      <c r="I45" s="19">
        <f t="shared" si="1"/>
        <v>463.72070000000008</v>
      </c>
    </row>
    <row r="46" spans="2:9" ht="25.5" x14ac:dyDescent="0.2">
      <c r="B46" s="14" t="s">
        <v>87</v>
      </c>
      <c r="C46" s="15" t="s">
        <v>88</v>
      </c>
      <c r="D46" s="16" t="s">
        <v>12</v>
      </c>
      <c r="E46" s="14">
        <v>1.07348</v>
      </c>
      <c r="F46" s="19">
        <v>5650</v>
      </c>
      <c r="G46" s="19">
        <f t="shared" si="0"/>
        <v>28193.5</v>
      </c>
      <c r="H46" s="19">
        <v>6065.16</v>
      </c>
      <c r="I46" s="19">
        <f t="shared" si="1"/>
        <v>30265.148400000002</v>
      </c>
    </row>
    <row r="47" spans="2:9" ht="38.25" x14ac:dyDescent="0.2">
      <c r="B47" s="14" t="s">
        <v>89</v>
      </c>
      <c r="C47" s="15" t="s">
        <v>90</v>
      </c>
      <c r="D47" s="16" t="s">
        <v>30</v>
      </c>
      <c r="E47" s="14">
        <v>11.604374999999999</v>
      </c>
      <c r="F47" s="19">
        <v>558.33000000000004</v>
      </c>
      <c r="G47" s="19">
        <f t="shared" si="0"/>
        <v>2786.0667000000003</v>
      </c>
      <c r="H47" s="19">
        <v>6479.07</v>
      </c>
      <c r="I47" s="19">
        <f t="shared" si="1"/>
        <v>32330.559300000001</v>
      </c>
    </row>
    <row r="48" spans="2:9" ht="38.25" x14ac:dyDescent="0.2">
      <c r="B48" s="14" t="s">
        <v>91</v>
      </c>
      <c r="C48" s="15" t="s">
        <v>92</v>
      </c>
      <c r="D48" s="16" t="s">
        <v>30</v>
      </c>
      <c r="E48" s="14">
        <v>1.6639999999999999E-2</v>
      </c>
      <c r="F48" s="19">
        <v>1250</v>
      </c>
      <c r="G48" s="19">
        <f t="shared" si="0"/>
        <v>6237.5</v>
      </c>
      <c r="H48" s="19">
        <v>20.8</v>
      </c>
      <c r="I48" s="19">
        <f t="shared" si="1"/>
        <v>103.792</v>
      </c>
    </row>
    <row r="49" spans="2:9" ht="38.25" x14ac:dyDescent="0.2">
      <c r="B49" s="14" t="s">
        <v>93</v>
      </c>
      <c r="C49" s="15" t="s">
        <v>94</v>
      </c>
      <c r="D49" s="16" t="s">
        <v>30</v>
      </c>
      <c r="E49" s="14">
        <v>4.7688000000000001E-2</v>
      </c>
      <c r="F49" s="19">
        <v>1287</v>
      </c>
      <c r="G49" s="19">
        <f t="shared" si="0"/>
        <v>6422.13</v>
      </c>
      <c r="H49" s="19">
        <v>61.38</v>
      </c>
      <c r="I49" s="19">
        <f t="shared" si="1"/>
        <v>306.28620000000001</v>
      </c>
    </row>
    <row r="50" spans="2:9" ht="38.25" x14ac:dyDescent="0.2">
      <c r="B50" s="14" t="s">
        <v>95</v>
      </c>
      <c r="C50" s="15" t="s">
        <v>96</v>
      </c>
      <c r="D50" s="16" t="s">
        <v>30</v>
      </c>
      <c r="E50" s="14">
        <v>3.8555999999999999</v>
      </c>
      <c r="F50" s="19">
        <v>550</v>
      </c>
      <c r="G50" s="19">
        <f t="shared" si="0"/>
        <v>2744.5</v>
      </c>
      <c r="H50" s="19">
        <v>2120.58</v>
      </c>
      <c r="I50" s="19">
        <f t="shared" si="1"/>
        <v>10581.6942</v>
      </c>
    </row>
    <row r="51" spans="2:9" ht="38.25" x14ac:dyDescent="0.2">
      <c r="B51" s="14" t="s">
        <v>97</v>
      </c>
      <c r="C51" s="15" t="s">
        <v>98</v>
      </c>
      <c r="D51" s="16" t="s">
        <v>30</v>
      </c>
      <c r="E51" s="14">
        <v>7.0400000000000003E-3</v>
      </c>
      <c r="F51" s="19">
        <v>1100</v>
      </c>
      <c r="G51" s="19">
        <f t="shared" si="0"/>
        <v>5489</v>
      </c>
      <c r="H51" s="19">
        <v>7.74</v>
      </c>
      <c r="I51" s="19">
        <f t="shared" si="1"/>
        <v>38.622600000000006</v>
      </c>
    </row>
    <row r="52" spans="2:9" ht="38.25" x14ac:dyDescent="0.2">
      <c r="B52" s="14" t="s">
        <v>99</v>
      </c>
      <c r="C52" s="15" t="s">
        <v>100</v>
      </c>
      <c r="D52" s="16" t="s">
        <v>30</v>
      </c>
      <c r="E52" s="14">
        <v>0.35909999999999997</v>
      </c>
      <c r="F52" s="19">
        <v>1100</v>
      </c>
      <c r="G52" s="19">
        <f t="shared" si="0"/>
        <v>5489</v>
      </c>
      <c r="H52" s="19">
        <v>395.01</v>
      </c>
      <c r="I52" s="19">
        <f t="shared" si="1"/>
        <v>1971.0998999999999</v>
      </c>
    </row>
    <row r="53" spans="2:9" ht="38.25" x14ac:dyDescent="0.2">
      <c r="B53" s="14" t="s">
        <v>101</v>
      </c>
      <c r="C53" s="15" t="s">
        <v>102</v>
      </c>
      <c r="D53" s="16" t="s">
        <v>30</v>
      </c>
      <c r="E53" s="14">
        <v>0.95541500000000001</v>
      </c>
      <c r="F53" s="19">
        <v>1056</v>
      </c>
      <c r="G53" s="19">
        <f t="shared" si="0"/>
        <v>5269.4400000000005</v>
      </c>
      <c r="H53" s="19">
        <v>1008.92</v>
      </c>
      <c r="I53" s="19">
        <f t="shared" si="1"/>
        <v>5034.5108</v>
      </c>
    </row>
    <row r="54" spans="2:9" ht="25.5" x14ac:dyDescent="0.2">
      <c r="B54" s="14" t="s">
        <v>103</v>
      </c>
      <c r="C54" s="15" t="s">
        <v>104</v>
      </c>
      <c r="D54" s="16" t="s">
        <v>33</v>
      </c>
      <c r="E54" s="14">
        <v>1.3612500000000001</v>
      </c>
      <c r="F54" s="19">
        <v>35.53</v>
      </c>
      <c r="G54" s="19">
        <f t="shared" si="0"/>
        <v>177.29470000000001</v>
      </c>
      <c r="H54" s="19">
        <v>48.37</v>
      </c>
      <c r="I54" s="19">
        <f t="shared" si="1"/>
        <v>241.3663</v>
      </c>
    </row>
    <row r="55" spans="2:9" ht="25.5" x14ac:dyDescent="0.2">
      <c r="B55" s="14" t="s">
        <v>105</v>
      </c>
      <c r="C55" s="15" t="s">
        <v>106</v>
      </c>
      <c r="D55" s="16" t="s">
        <v>33</v>
      </c>
      <c r="E55" s="14">
        <v>3.9683999999999999</v>
      </c>
      <c r="F55" s="19">
        <v>57.63</v>
      </c>
      <c r="G55" s="19">
        <f t="shared" si="0"/>
        <v>287.57370000000003</v>
      </c>
      <c r="H55" s="19">
        <v>228.7</v>
      </c>
      <c r="I55" s="19">
        <f t="shared" si="1"/>
        <v>1141.213</v>
      </c>
    </row>
    <row r="56" spans="2:9" ht="25.5" x14ac:dyDescent="0.2">
      <c r="B56" s="14" t="s">
        <v>107</v>
      </c>
      <c r="C56" s="15" t="s">
        <v>108</v>
      </c>
      <c r="D56" s="16" t="s">
        <v>33</v>
      </c>
      <c r="E56" s="14">
        <v>1.06287</v>
      </c>
      <c r="F56" s="19">
        <v>7.46</v>
      </c>
      <c r="G56" s="19">
        <f t="shared" si="0"/>
        <v>37.2254</v>
      </c>
      <c r="H56" s="19">
        <v>7.93</v>
      </c>
      <c r="I56" s="19">
        <f t="shared" si="1"/>
        <v>39.570700000000002</v>
      </c>
    </row>
    <row r="57" spans="2:9" ht="25.5" x14ac:dyDescent="0.2">
      <c r="B57" s="14" t="s">
        <v>109</v>
      </c>
      <c r="C57" s="15" t="s">
        <v>110</v>
      </c>
      <c r="D57" s="16" t="s">
        <v>12</v>
      </c>
      <c r="E57" s="14">
        <v>1.3680000000000001E-3</v>
      </c>
      <c r="F57" s="19">
        <v>12900</v>
      </c>
      <c r="G57" s="19">
        <f t="shared" si="0"/>
        <v>64371</v>
      </c>
      <c r="H57" s="19">
        <v>17.649999999999999</v>
      </c>
      <c r="I57" s="19">
        <f t="shared" si="1"/>
        <v>88.073499999999996</v>
      </c>
    </row>
    <row r="58" spans="2:9" ht="25.5" x14ac:dyDescent="0.2">
      <c r="B58" s="14" t="s">
        <v>111</v>
      </c>
      <c r="C58" s="15" t="s">
        <v>112</v>
      </c>
      <c r="D58" s="16" t="s">
        <v>12</v>
      </c>
      <c r="E58" s="14">
        <v>9.4539999999999999E-4</v>
      </c>
      <c r="F58" s="19">
        <v>14312.87</v>
      </c>
      <c r="G58" s="19">
        <f t="shared" si="0"/>
        <v>71421.221300000005</v>
      </c>
      <c r="H58" s="19">
        <v>13.53</v>
      </c>
      <c r="I58" s="19">
        <f t="shared" si="1"/>
        <v>67.514700000000005</v>
      </c>
    </row>
    <row r="59" spans="2:9" ht="25.5" x14ac:dyDescent="0.2">
      <c r="B59" s="14" t="s">
        <v>113</v>
      </c>
      <c r="C59" s="15" t="s">
        <v>114</v>
      </c>
      <c r="D59" s="16" t="s">
        <v>21</v>
      </c>
      <c r="E59" s="14">
        <v>0.1470602</v>
      </c>
      <c r="F59" s="19">
        <v>6.67</v>
      </c>
      <c r="G59" s="19">
        <f t="shared" si="0"/>
        <v>33.283300000000004</v>
      </c>
      <c r="H59" s="19">
        <v>0.98</v>
      </c>
      <c r="I59" s="19">
        <f t="shared" si="1"/>
        <v>4.8902000000000001</v>
      </c>
    </row>
    <row r="60" spans="2:9" ht="51" x14ac:dyDescent="0.2">
      <c r="B60" s="14" t="s">
        <v>115</v>
      </c>
      <c r="C60" s="15" t="s">
        <v>116</v>
      </c>
      <c r="D60" s="16" t="s">
        <v>117</v>
      </c>
      <c r="E60" s="14">
        <v>3</v>
      </c>
      <c r="F60" s="19">
        <v>1148.4000000000001</v>
      </c>
      <c r="G60" s="19">
        <f t="shared" si="0"/>
        <v>5730.5160000000005</v>
      </c>
      <c r="H60" s="19">
        <v>3445.2</v>
      </c>
      <c r="I60" s="19">
        <f t="shared" si="1"/>
        <v>17191.547999999999</v>
      </c>
    </row>
    <row r="61" spans="2:9" ht="25.5" x14ac:dyDescent="0.2">
      <c r="B61" s="14" t="s">
        <v>118</v>
      </c>
      <c r="C61" s="15" t="s">
        <v>119</v>
      </c>
      <c r="D61" s="16" t="s">
        <v>12</v>
      </c>
      <c r="E61" s="14">
        <v>0.87495999999999996</v>
      </c>
      <c r="F61" s="19">
        <v>5500</v>
      </c>
      <c r="G61" s="19">
        <f t="shared" si="0"/>
        <v>27445</v>
      </c>
      <c r="H61" s="19">
        <v>4812.28</v>
      </c>
      <c r="I61" s="19">
        <f t="shared" si="1"/>
        <v>24013.2772</v>
      </c>
    </row>
    <row r="62" spans="2:9" ht="51" x14ac:dyDescent="0.2">
      <c r="B62" s="14" t="s">
        <v>120</v>
      </c>
      <c r="C62" s="15" t="s">
        <v>121</v>
      </c>
      <c r="D62" s="16" t="s">
        <v>30</v>
      </c>
      <c r="E62" s="14">
        <v>19.2</v>
      </c>
      <c r="F62" s="19">
        <v>9.69</v>
      </c>
      <c r="G62" s="19">
        <f t="shared" si="0"/>
        <v>48.353099999999998</v>
      </c>
      <c r="H62" s="19">
        <v>186.05</v>
      </c>
      <c r="I62" s="19">
        <f>H62*4.99</f>
        <v>928.38950000000011</v>
      </c>
    </row>
    <row r="63" spans="2:9" ht="38.25" x14ac:dyDescent="0.2">
      <c r="B63" s="14" t="s">
        <v>120</v>
      </c>
      <c r="C63" s="15" t="s">
        <v>122</v>
      </c>
      <c r="D63" s="16" t="s">
        <v>30</v>
      </c>
      <c r="E63" s="14">
        <v>2.7912499999999998</v>
      </c>
      <c r="F63" s="19">
        <v>23.19</v>
      </c>
      <c r="G63" s="19">
        <f t="shared" si="0"/>
        <v>115.71810000000001</v>
      </c>
      <c r="H63" s="19">
        <v>64.73</v>
      </c>
      <c r="I63" s="19">
        <f>H63*4.99</f>
        <v>323.00270000000006</v>
      </c>
    </row>
    <row r="64" spans="2:9" ht="76.5" x14ac:dyDescent="0.2">
      <c r="B64" s="44" t="s">
        <v>123</v>
      </c>
      <c r="C64" s="45" t="s">
        <v>241</v>
      </c>
      <c r="D64" s="46" t="s">
        <v>117</v>
      </c>
      <c r="E64" s="44">
        <v>3</v>
      </c>
      <c r="F64" s="19"/>
      <c r="G64" s="19">
        <v>185376.7</v>
      </c>
      <c r="H64" s="19"/>
      <c r="I64" s="19">
        <v>556130.1</v>
      </c>
    </row>
    <row r="65" spans="2:9" ht="76.5" x14ac:dyDescent="0.2">
      <c r="B65" s="44" t="s">
        <v>123</v>
      </c>
      <c r="C65" s="45" t="s">
        <v>242</v>
      </c>
      <c r="D65" s="46" t="s">
        <v>117</v>
      </c>
      <c r="E65" s="44">
        <v>1</v>
      </c>
      <c r="F65" s="19"/>
      <c r="G65" s="19">
        <v>18588.14</v>
      </c>
      <c r="H65" s="19"/>
      <c r="I65" s="19">
        <v>18588.14</v>
      </c>
    </row>
    <row r="66" spans="2:9" ht="76.5" x14ac:dyDescent="0.2">
      <c r="B66" s="44" t="s">
        <v>243</v>
      </c>
      <c r="C66" s="45" t="s">
        <v>244</v>
      </c>
      <c r="D66" s="46" t="s">
        <v>117</v>
      </c>
      <c r="E66" s="44">
        <v>4</v>
      </c>
      <c r="F66" s="19"/>
      <c r="G66" s="19">
        <v>40355.379999999997</v>
      </c>
      <c r="H66" s="19"/>
      <c r="I66" s="19">
        <v>161421.51999999999</v>
      </c>
    </row>
    <row r="67" spans="2:9" ht="76.5" x14ac:dyDescent="0.2">
      <c r="B67" s="44" t="s">
        <v>124</v>
      </c>
      <c r="C67" s="45" t="s">
        <v>125</v>
      </c>
      <c r="D67" s="46" t="s">
        <v>117</v>
      </c>
      <c r="E67" s="44">
        <v>4</v>
      </c>
      <c r="F67" s="19"/>
      <c r="G67" s="19">
        <v>1999.47</v>
      </c>
      <c r="H67" s="19"/>
      <c r="I67" s="19">
        <v>7997.88</v>
      </c>
    </row>
    <row r="68" spans="2:9" ht="76.5" x14ac:dyDescent="0.2">
      <c r="B68" s="44" t="s">
        <v>124</v>
      </c>
      <c r="C68" s="45" t="s">
        <v>126</v>
      </c>
      <c r="D68" s="46" t="s">
        <v>117</v>
      </c>
      <c r="E68" s="44">
        <v>4</v>
      </c>
      <c r="F68" s="19"/>
      <c r="G68" s="19">
        <v>23130</v>
      </c>
      <c r="H68" s="19"/>
      <c r="I68" s="19">
        <v>92520</v>
      </c>
    </row>
    <row r="69" spans="2:9" ht="76.5" x14ac:dyDescent="0.2">
      <c r="B69" s="44" t="s">
        <v>124</v>
      </c>
      <c r="C69" s="45" t="s">
        <v>127</v>
      </c>
      <c r="D69" s="46" t="s">
        <v>117</v>
      </c>
      <c r="E69" s="44">
        <v>1</v>
      </c>
      <c r="F69" s="19"/>
      <c r="G69" s="19">
        <v>21337.43</v>
      </c>
      <c r="H69" s="19"/>
      <c r="I69" s="19">
        <v>21337.43</v>
      </c>
    </row>
    <row r="70" spans="2:9" ht="76.5" x14ac:dyDescent="0.2">
      <c r="B70" s="44" t="s">
        <v>128</v>
      </c>
      <c r="C70" s="45" t="s">
        <v>129</v>
      </c>
      <c r="D70" s="46" t="s">
        <v>117</v>
      </c>
      <c r="E70" s="44">
        <v>10</v>
      </c>
      <c r="F70" s="19"/>
      <c r="G70" s="19">
        <v>3430.95</v>
      </c>
      <c r="H70" s="19"/>
      <c r="I70" s="19">
        <v>34309.5</v>
      </c>
    </row>
    <row r="71" spans="2:9" ht="76.5" x14ac:dyDescent="0.2">
      <c r="B71" s="44" t="s">
        <v>130</v>
      </c>
      <c r="C71" s="45" t="s">
        <v>131</v>
      </c>
      <c r="D71" s="46" t="s">
        <v>117</v>
      </c>
      <c r="E71" s="44">
        <v>4</v>
      </c>
      <c r="F71" s="19"/>
      <c r="G71" s="19">
        <v>1168.07</v>
      </c>
      <c r="H71" s="19"/>
      <c r="I71" s="19">
        <v>4672.28</v>
      </c>
    </row>
    <row r="72" spans="2:9" ht="76.5" x14ac:dyDescent="0.2">
      <c r="B72" s="44" t="s">
        <v>132</v>
      </c>
      <c r="C72" s="45" t="s">
        <v>133</v>
      </c>
      <c r="D72" s="46" t="s">
        <v>117</v>
      </c>
      <c r="E72" s="44">
        <v>3</v>
      </c>
      <c r="F72" s="19"/>
      <c r="G72" s="19">
        <v>21170.66</v>
      </c>
      <c r="H72" s="19"/>
      <c r="I72" s="19">
        <v>63511.98</v>
      </c>
    </row>
    <row r="73" spans="2:9" ht="76.5" x14ac:dyDescent="0.2">
      <c r="B73" s="44" t="s">
        <v>134</v>
      </c>
      <c r="C73" s="45" t="s">
        <v>135</v>
      </c>
      <c r="D73" s="46" t="s">
        <v>117</v>
      </c>
      <c r="E73" s="44">
        <v>10</v>
      </c>
      <c r="F73" s="19"/>
      <c r="G73" s="19">
        <v>5620.71</v>
      </c>
      <c r="H73" s="19"/>
      <c r="I73" s="19">
        <v>56207.1</v>
      </c>
    </row>
    <row r="74" spans="2:9" ht="76.5" x14ac:dyDescent="0.2">
      <c r="B74" s="44" t="s">
        <v>136</v>
      </c>
      <c r="C74" s="45" t="s">
        <v>137</v>
      </c>
      <c r="D74" s="46" t="s">
        <v>117</v>
      </c>
      <c r="E74" s="44">
        <v>5</v>
      </c>
      <c r="F74" s="19"/>
      <c r="G74" s="19">
        <v>8152.86</v>
      </c>
      <c r="H74" s="19"/>
      <c r="I74" s="19">
        <v>40764.300000000003</v>
      </c>
    </row>
    <row r="75" spans="2:9" ht="38.25" x14ac:dyDescent="0.2">
      <c r="B75" s="14" t="s">
        <v>138</v>
      </c>
      <c r="C75" s="15" t="s">
        <v>139</v>
      </c>
      <c r="D75" s="16" t="s">
        <v>117</v>
      </c>
      <c r="E75" s="14">
        <v>4</v>
      </c>
      <c r="F75" s="19">
        <v>6.55</v>
      </c>
      <c r="G75" s="19">
        <f t="shared" ref="G75:G128" si="2">F75*4.99</f>
        <v>32.6845</v>
      </c>
      <c r="H75" s="19">
        <v>26.2</v>
      </c>
      <c r="I75" s="19">
        <f>H75*4.99</f>
        <v>130.738</v>
      </c>
    </row>
    <row r="76" spans="2:9" ht="38.25" x14ac:dyDescent="0.2">
      <c r="B76" s="14" t="s">
        <v>140</v>
      </c>
      <c r="C76" s="15" t="s">
        <v>141</v>
      </c>
      <c r="D76" s="16" t="s">
        <v>21</v>
      </c>
      <c r="E76" s="14">
        <v>5.72</v>
      </c>
      <c r="F76" s="19">
        <v>15.03</v>
      </c>
      <c r="G76" s="19">
        <f t="shared" si="2"/>
        <v>74.999700000000004</v>
      </c>
      <c r="H76" s="19">
        <v>85.97</v>
      </c>
      <c r="I76" s="19">
        <f t="shared" ref="I76:I128" si="3">H76*4.99</f>
        <v>428.99029999999999</v>
      </c>
    </row>
    <row r="77" spans="2:9" ht="38.25" x14ac:dyDescent="0.2">
      <c r="B77" s="14" t="s">
        <v>142</v>
      </c>
      <c r="C77" s="15" t="s">
        <v>143</v>
      </c>
      <c r="D77" s="16" t="s">
        <v>30</v>
      </c>
      <c r="E77" s="14">
        <v>4.2641999999999998</v>
      </c>
      <c r="F77" s="19">
        <v>91.5</v>
      </c>
      <c r="G77" s="19">
        <f t="shared" si="2"/>
        <v>456.58500000000004</v>
      </c>
      <c r="H77" s="19">
        <v>390.17</v>
      </c>
      <c r="I77" s="19">
        <f t="shared" si="3"/>
        <v>1946.9483000000002</v>
      </c>
    </row>
    <row r="78" spans="2:9" ht="38.25" x14ac:dyDescent="0.2">
      <c r="B78" s="14" t="s">
        <v>144</v>
      </c>
      <c r="C78" s="15" t="s">
        <v>145</v>
      </c>
      <c r="D78" s="16" t="s">
        <v>30</v>
      </c>
      <c r="E78" s="14">
        <v>239.8631</v>
      </c>
      <c r="F78" s="19">
        <v>44.82</v>
      </c>
      <c r="G78" s="19">
        <f t="shared" si="2"/>
        <v>223.65180000000001</v>
      </c>
      <c r="H78" s="19">
        <v>10750.66</v>
      </c>
      <c r="I78" s="19">
        <f t="shared" si="3"/>
        <v>53645.793400000002</v>
      </c>
    </row>
    <row r="79" spans="2:9" ht="38.25" x14ac:dyDescent="0.2">
      <c r="B79" s="14" t="s">
        <v>146</v>
      </c>
      <c r="C79" s="15" t="s">
        <v>147</v>
      </c>
      <c r="D79" s="16" t="s">
        <v>30</v>
      </c>
      <c r="E79" s="14">
        <v>-1.77868</v>
      </c>
      <c r="F79" s="19">
        <v>560</v>
      </c>
      <c r="G79" s="19">
        <f t="shared" si="2"/>
        <v>2794.4</v>
      </c>
      <c r="H79" s="19">
        <v>-996.06</v>
      </c>
      <c r="I79" s="19">
        <f t="shared" si="3"/>
        <v>-4970.3393999999998</v>
      </c>
    </row>
    <row r="80" spans="2:9" ht="38.25" x14ac:dyDescent="0.2">
      <c r="B80" s="14" t="s">
        <v>146</v>
      </c>
      <c r="C80" s="15" t="s">
        <v>148</v>
      </c>
      <c r="D80" s="16" t="s">
        <v>30</v>
      </c>
      <c r="E80" s="14">
        <v>1.22</v>
      </c>
      <c r="F80" s="19">
        <v>560</v>
      </c>
      <c r="G80" s="19">
        <f t="shared" si="2"/>
        <v>2794.4</v>
      </c>
      <c r="H80" s="19">
        <v>683.2</v>
      </c>
      <c r="I80" s="19">
        <f t="shared" si="3"/>
        <v>3409.1680000000006</v>
      </c>
    </row>
    <row r="81" spans="2:9" ht="38.25" x14ac:dyDescent="0.2">
      <c r="B81" s="14" t="s">
        <v>146</v>
      </c>
      <c r="C81" s="15" t="s">
        <v>149</v>
      </c>
      <c r="D81" s="16" t="s">
        <v>30</v>
      </c>
      <c r="E81" s="14">
        <v>1.3</v>
      </c>
      <c r="F81" s="19">
        <v>560</v>
      </c>
      <c r="G81" s="19">
        <f t="shared" si="2"/>
        <v>2794.4</v>
      </c>
      <c r="H81" s="19">
        <v>728</v>
      </c>
      <c r="I81" s="19">
        <f t="shared" si="3"/>
        <v>3632.7200000000003</v>
      </c>
    </row>
    <row r="82" spans="2:9" ht="38.25" x14ac:dyDescent="0.2">
      <c r="B82" s="14" t="s">
        <v>150</v>
      </c>
      <c r="C82" s="15" t="s">
        <v>151</v>
      </c>
      <c r="D82" s="16" t="s">
        <v>30</v>
      </c>
      <c r="E82" s="14">
        <v>-17.701000000000001</v>
      </c>
      <c r="F82" s="19">
        <v>490</v>
      </c>
      <c r="G82" s="19">
        <f t="shared" si="2"/>
        <v>2445.1</v>
      </c>
      <c r="H82" s="19">
        <v>-8673.49</v>
      </c>
      <c r="I82" s="19">
        <f t="shared" si="3"/>
        <v>-43280.715100000001</v>
      </c>
    </row>
    <row r="83" spans="2:9" ht="38.25" x14ac:dyDescent="0.2">
      <c r="B83" s="14" t="s">
        <v>152</v>
      </c>
      <c r="C83" s="15" t="s">
        <v>153</v>
      </c>
      <c r="D83" s="16" t="s">
        <v>30</v>
      </c>
      <c r="E83" s="14">
        <v>2.7912499999999998</v>
      </c>
      <c r="F83" s="19">
        <v>592.76</v>
      </c>
      <c r="G83" s="19">
        <f t="shared" si="2"/>
        <v>2957.8724000000002</v>
      </c>
      <c r="H83" s="19">
        <v>1654.54</v>
      </c>
      <c r="I83" s="19">
        <f t="shared" si="3"/>
        <v>8256.1545999999998</v>
      </c>
    </row>
    <row r="84" spans="2:9" ht="38.25" x14ac:dyDescent="0.2">
      <c r="B84" s="14" t="s">
        <v>154</v>
      </c>
      <c r="C84" s="15" t="s">
        <v>155</v>
      </c>
      <c r="D84" s="16" t="s">
        <v>30</v>
      </c>
      <c r="E84" s="14">
        <v>19.2</v>
      </c>
      <c r="F84" s="19">
        <v>725.69</v>
      </c>
      <c r="G84" s="19">
        <f t="shared" si="2"/>
        <v>3621.1931000000004</v>
      </c>
      <c r="H84" s="19">
        <v>13933.25</v>
      </c>
      <c r="I84" s="19">
        <f t="shared" si="3"/>
        <v>69526.917499999996</v>
      </c>
    </row>
    <row r="85" spans="2:9" ht="38.25" x14ac:dyDescent="0.2">
      <c r="B85" s="14" t="s">
        <v>156</v>
      </c>
      <c r="C85" s="15" t="s">
        <v>74</v>
      </c>
      <c r="D85" s="16" t="s">
        <v>30</v>
      </c>
      <c r="E85" s="14">
        <v>-0.36543999999999999</v>
      </c>
      <c r="F85" s="19">
        <v>485.9</v>
      </c>
      <c r="G85" s="19">
        <f t="shared" si="2"/>
        <v>2424.6410000000001</v>
      </c>
      <c r="H85" s="19">
        <v>-177.57</v>
      </c>
      <c r="I85" s="19">
        <f t="shared" si="3"/>
        <v>-886.07429999999999</v>
      </c>
    </row>
    <row r="86" spans="2:9" ht="38.25" x14ac:dyDescent="0.2">
      <c r="B86" s="14" t="s">
        <v>157</v>
      </c>
      <c r="C86" s="15" t="s">
        <v>158</v>
      </c>
      <c r="D86" s="16" t="s">
        <v>30</v>
      </c>
      <c r="E86" s="14">
        <v>0.36543999999999999</v>
      </c>
      <c r="F86" s="19">
        <v>519.79999999999995</v>
      </c>
      <c r="G86" s="19">
        <f t="shared" si="2"/>
        <v>2593.8019999999997</v>
      </c>
      <c r="H86" s="19">
        <v>189.96</v>
      </c>
      <c r="I86" s="19">
        <f t="shared" si="3"/>
        <v>947.9004000000001</v>
      </c>
    </row>
    <row r="87" spans="2:9" ht="38.25" x14ac:dyDescent="0.2">
      <c r="B87" s="14" t="s">
        <v>159</v>
      </c>
      <c r="C87" s="15" t="s">
        <v>160</v>
      </c>
      <c r="D87" s="16" t="s">
        <v>117</v>
      </c>
      <c r="E87" s="14">
        <v>6</v>
      </c>
      <c r="F87" s="19">
        <v>31.43</v>
      </c>
      <c r="G87" s="19">
        <f t="shared" si="2"/>
        <v>156.8357</v>
      </c>
      <c r="H87" s="19">
        <v>188.58</v>
      </c>
      <c r="I87" s="19">
        <f t="shared" si="3"/>
        <v>941.01420000000007</v>
      </c>
    </row>
    <row r="88" spans="2:9" ht="51" x14ac:dyDescent="0.2">
      <c r="B88" s="14" t="s">
        <v>161</v>
      </c>
      <c r="C88" s="15" t="s">
        <v>162</v>
      </c>
      <c r="D88" s="16" t="s">
        <v>117</v>
      </c>
      <c r="E88" s="14">
        <v>4</v>
      </c>
      <c r="F88" s="19">
        <v>78.56</v>
      </c>
      <c r="G88" s="19">
        <f t="shared" si="2"/>
        <v>392.01440000000002</v>
      </c>
      <c r="H88" s="19">
        <v>314.24</v>
      </c>
      <c r="I88" s="19">
        <f t="shared" si="3"/>
        <v>1568.0576000000001</v>
      </c>
    </row>
    <row r="89" spans="2:9" ht="51" x14ac:dyDescent="0.2">
      <c r="B89" s="14" t="s">
        <v>161</v>
      </c>
      <c r="C89" s="15" t="s">
        <v>163</v>
      </c>
      <c r="D89" s="16" t="s">
        <v>117</v>
      </c>
      <c r="E89" s="14">
        <v>8</v>
      </c>
      <c r="F89" s="19">
        <v>78.56</v>
      </c>
      <c r="G89" s="19">
        <f t="shared" si="2"/>
        <v>392.01440000000002</v>
      </c>
      <c r="H89" s="19">
        <v>628.48</v>
      </c>
      <c r="I89" s="19">
        <f t="shared" si="3"/>
        <v>3136.1152000000002</v>
      </c>
    </row>
    <row r="90" spans="2:9" ht="51" x14ac:dyDescent="0.2">
      <c r="B90" s="14" t="s">
        <v>164</v>
      </c>
      <c r="C90" s="15" t="s">
        <v>165</v>
      </c>
      <c r="D90" s="16" t="s">
        <v>117</v>
      </c>
      <c r="E90" s="14">
        <v>3</v>
      </c>
      <c r="F90" s="19">
        <v>647.77</v>
      </c>
      <c r="G90" s="19">
        <f t="shared" si="2"/>
        <v>3232.3723</v>
      </c>
      <c r="H90" s="19">
        <v>1943.31</v>
      </c>
      <c r="I90" s="19">
        <f t="shared" si="3"/>
        <v>9697.1169000000009</v>
      </c>
    </row>
    <row r="91" spans="2:9" ht="51" x14ac:dyDescent="0.2">
      <c r="B91" s="14" t="s">
        <v>166</v>
      </c>
      <c r="C91" s="15" t="s">
        <v>167</v>
      </c>
      <c r="D91" s="16" t="s">
        <v>117</v>
      </c>
      <c r="E91" s="14">
        <v>3</v>
      </c>
      <c r="F91" s="19">
        <v>721.51</v>
      </c>
      <c r="G91" s="19">
        <f t="shared" si="2"/>
        <v>3600.3349000000003</v>
      </c>
      <c r="H91" s="19">
        <v>2164.5300000000002</v>
      </c>
      <c r="I91" s="19">
        <f t="shared" si="3"/>
        <v>10801.004700000001</v>
      </c>
    </row>
    <row r="92" spans="2:9" ht="38.25" x14ac:dyDescent="0.2">
      <c r="B92" s="14" t="s">
        <v>168</v>
      </c>
      <c r="C92" s="15" t="s">
        <v>169</v>
      </c>
      <c r="D92" s="16" t="s">
        <v>117</v>
      </c>
      <c r="E92" s="14">
        <v>3</v>
      </c>
      <c r="F92" s="19">
        <v>462.83</v>
      </c>
      <c r="G92" s="19">
        <f t="shared" si="2"/>
        <v>2309.5217000000002</v>
      </c>
      <c r="H92" s="19">
        <v>1388.49</v>
      </c>
      <c r="I92" s="19">
        <f t="shared" si="3"/>
        <v>6928.5651000000007</v>
      </c>
    </row>
    <row r="93" spans="2:9" ht="38.25" x14ac:dyDescent="0.2">
      <c r="B93" s="14" t="s">
        <v>170</v>
      </c>
      <c r="C93" s="15" t="s">
        <v>171</v>
      </c>
      <c r="D93" s="16" t="s">
        <v>117</v>
      </c>
      <c r="E93" s="14">
        <v>4</v>
      </c>
      <c r="F93" s="19">
        <v>1243.0999999999999</v>
      </c>
      <c r="G93" s="19">
        <f t="shared" si="2"/>
        <v>6203.0689999999995</v>
      </c>
      <c r="H93" s="19">
        <v>4972.3999999999996</v>
      </c>
      <c r="I93" s="19">
        <f t="shared" si="3"/>
        <v>24812.275999999998</v>
      </c>
    </row>
    <row r="94" spans="2:9" ht="38.25" x14ac:dyDescent="0.2">
      <c r="B94" s="14" t="s">
        <v>172</v>
      </c>
      <c r="C94" s="15" t="s">
        <v>78</v>
      </c>
      <c r="D94" s="16" t="s">
        <v>30</v>
      </c>
      <c r="E94" s="14">
        <v>-5.3445600000000004</v>
      </c>
      <c r="F94" s="19">
        <v>2376</v>
      </c>
      <c r="G94" s="19">
        <f t="shared" si="2"/>
        <v>11856.24</v>
      </c>
      <c r="H94" s="19">
        <v>-12698.67</v>
      </c>
      <c r="I94" s="19">
        <f t="shared" si="3"/>
        <v>-63366.363300000005</v>
      </c>
    </row>
    <row r="95" spans="2:9" ht="38.25" x14ac:dyDescent="0.2">
      <c r="B95" s="14" t="s">
        <v>173</v>
      </c>
      <c r="C95" s="15" t="s">
        <v>174</v>
      </c>
      <c r="D95" s="16" t="s">
        <v>30</v>
      </c>
      <c r="E95" s="14">
        <v>-1.7854000000000001</v>
      </c>
      <c r="F95" s="19">
        <v>1382.9</v>
      </c>
      <c r="G95" s="19">
        <f t="shared" si="2"/>
        <v>6900.6710000000012</v>
      </c>
      <c r="H95" s="19">
        <v>-2469.0300000000002</v>
      </c>
      <c r="I95" s="19">
        <f t="shared" si="3"/>
        <v>-12320.459700000001</v>
      </c>
    </row>
    <row r="96" spans="2:9" ht="38.25" x14ac:dyDescent="0.2">
      <c r="B96" s="14" t="s">
        <v>173</v>
      </c>
      <c r="C96" s="15" t="s">
        <v>175</v>
      </c>
      <c r="D96" s="16" t="s">
        <v>30</v>
      </c>
      <c r="E96" s="14">
        <v>0.8</v>
      </c>
      <c r="F96" s="19">
        <v>1382.9</v>
      </c>
      <c r="G96" s="19">
        <f t="shared" si="2"/>
        <v>6900.6710000000012</v>
      </c>
      <c r="H96" s="19">
        <v>1106.32</v>
      </c>
      <c r="I96" s="19">
        <f t="shared" si="3"/>
        <v>5520.5367999999999</v>
      </c>
    </row>
    <row r="97" spans="2:9" ht="38.25" x14ac:dyDescent="0.2">
      <c r="B97" s="14" t="s">
        <v>176</v>
      </c>
      <c r="C97" s="15" t="s">
        <v>177</v>
      </c>
      <c r="D97" s="16" t="s">
        <v>117</v>
      </c>
      <c r="E97" s="14">
        <v>3</v>
      </c>
      <c r="F97" s="19">
        <v>391.02</v>
      </c>
      <c r="G97" s="19">
        <f t="shared" si="2"/>
        <v>1951.1898000000001</v>
      </c>
      <c r="H97" s="19">
        <v>1173.06</v>
      </c>
      <c r="I97" s="19">
        <f t="shared" si="3"/>
        <v>5853.5694000000003</v>
      </c>
    </row>
    <row r="98" spans="2:9" ht="38.25" x14ac:dyDescent="0.2">
      <c r="B98" s="14" t="s">
        <v>178</v>
      </c>
      <c r="C98" s="15" t="s">
        <v>179</v>
      </c>
      <c r="D98" s="16" t="s">
        <v>117</v>
      </c>
      <c r="E98" s="14">
        <v>6</v>
      </c>
      <c r="F98" s="19">
        <v>1235.8399999999999</v>
      </c>
      <c r="G98" s="19">
        <f t="shared" si="2"/>
        <v>6166.8415999999997</v>
      </c>
      <c r="H98" s="19">
        <v>7415.04</v>
      </c>
      <c r="I98" s="19">
        <f t="shared" si="3"/>
        <v>37001.049599999998</v>
      </c>
    </row>
    <row r="99" spans="2:9" ht="51" x14ac:dyDescent="0.2">
      <c r="B99" s="14" t="s">
        <v>180</v>
      </c>
      <c r="C99" s="15" t="s">
        <v>181</v>
      </c>
      <c r="D99" s="16" t="s">
        <v>12</v>
      </c>
      <c r="E99" s="14">
        <v>7.0559999999999998E-2</v>
      </c>
      <c r="F99" s="19">
        <v>7571</v>
      </c>
      <c r="G99" s="19">
        <f t="shared" si="2"/>
        <v>37779.29</v>
      </c>
      <c r="H99" s="19">
        <v>534.21</v>
      </c>
      <c r="I99" s="19">
        <f t="shared" si="3"/>
        <v>2665.7079000000003</v>
      </c>
    </row>
    <row r="100" spans="2:9" ht="51" x14ac:dyDescent="0.2">
      <c r="B100" s="14" t="s">
        <v>180</v>
      </c>
      <c r="C100" s="15" t="s">
        <v>182</v>
      </c>
      <c r="D100" s="16" t="s">
        <v>12</v>
      </c>
      <c r="E100" s="14">
        <v>4.7359999999999999E-2</v>
      </c>
      <c r="F100" s="19">
        <v>7571</v>
      </c>
      <c r="G100" s="19">
        <f t="shared" si="2"/>
        <v>37779.29</v>
      </c>
      <c r="H100" s="19">
        <v>358.56</v>
      </c>
      <c r="I100" s="19">
        <f t="shared" si="3"/>
        <v>1789.2144000000001</v>
      </c>
    </row>
    <row r="101" spans="2:9" ht="51" x14ac:dyDescent="0.2">
      <c r="B101" s="14" t="s">
        <v>180</v>
      </c>
      <c r="C101" s="15" t="s">
        <v>183</v>
      </c>
      <c r="D101" s="16" t="s">
        <v>12</v>
      </c>
      <c r="E101" s="14">
        <v>5.348E-2</v>
      </c>
      <c r="F101" s="19">
        <v>7571</v>
      </c>
      <c r="G101" s="19">
        <f t="shared" si="2"/>
        <v>37779.29</v>
      </c>
      <c r="H101" s="19">
        <v>404.9</v>
      </c>
      <c r="I101" s="19">
        <f t="shared" si="3"/>
        <v>2020.451</v>
      </c>
    </row>
    <row r="102" spans="2:9" ht="38.25" x14ac:dyDescent="0.2">
      <c r="B102" s="14" t="s">
        <v>184</v>
      </c>
      <c r="C102" s="15" t="s">
        <v>185</v>
      </c>
      <c r="D102" s="16" t="s">
        <v>117</v>
      </c>
      <c r="E102" s="14">
        <v>1</v>
      </c>
      <c r="F102" s="19">
        <v>375</v>
      </c>
      <c r="G102" s="19">
        <f t="shared" si="2"/>
        <v>1871.25</v>
      </c>
      <c r="H102" s="19">
        <v>375</v>
      </c>
      <c r="I102" s="19">
        <f t="shared" si="3"/>
        <v>1871.25</v>
      </c>
    </row>
    <row r="103" spans="2:9" ht="38.25" x14ac:dyDescent="0.2">
      <c r="B103" s="14" t="s">
        <v>186</v>
      </c>
      <c r="C103" s="15" t="s">
        <v>187</v>
      </c>
      <c r="D103" s="16" t="s">
        <v>117</v>
      </c>
      <c r="E103" s="14">
        <v>2</v>
      </c>
      <c r="F103" s="19">
        <v>569.52</v>
      </c>
      <c r="G103" s="19">
        <f t="shared" si="2"/>
        <v>2841.9048000000003</v>
      </c>
      <c r="H103" s="19">
        <v>1139.04</v>
      </c>
      <c r="I103" s="19">
        <f t="shared" si="3"/>
        <v>5683.8096000000005</v>
      </c>
    </row>
    <row r="104" spans="2:9" ht="38.25" x14ac:dyDescent="0.2">
      <c r="B104" s="14" t="s">
        <v>186</v>
      </c>
      <c r="C104" s="15" t="s">
        <v>188</v>
      </c>
      <c r="D104" s="16" t="s">
        <v>117</v>
      </c>
      <c r="E104" s="14">
        <v>4</v>
      </c>
      <c r="F104" s="19">
        <v>569.52</v>
      </c>
      <c r="G104" s="19">
        <f t="shared" si="2"/>
        <v>2841.9048000000003</v>
      </c>
      <c r="H104" s="19">
        <v>2278.08</v>
      </c>
      <c r="I104" s="19">
        <f t="shared" si="3"/>
        <v>11367.619200000001</v>
      </c>
    </row>
    <row r="105" spans="2:9" ht="38.25" x14ac:dyDescent="0.2">
      <c r="B105" s="14" t="s">
        <v>189</v>
      </c>
      <c r="C105" s="15" t="s">
        <v>190</v>
      </c>
      <c r="D105" s="16" t="s">
        <v>12</v>
      </c>
      <c r="E105" s="14">
        <v>2.5440000000000001E-2</v>
      </c>
      <c r="F105" s="19">
        <v>7200</v>
      </c>
      <c r="G105" s="19">
        <f t="shared" si="2"/>
        <v>35928</v>
      </c>
      <c r="H105" s="19">
        <v>183.17</v>
      </c>
      <c r="I105" s="19">
        <f t="shared" si="3"/>
        <v>914.01829999999995</v>
      </c>
    </row>
    <row r="106" spans="2:9" ht="38.25" x14ac:dyDescent="0.2">
      <c r="B106" s="14" t="s">
        <v>191</v>
      </c>
      <c r="C106" s="15" t="s">
        <v>192</v>
      </c>
      <c r="D106" s="16" t="s">
        <v>12</v>
      </c>
      <c r="E106" s="14">
        <v>4.5920000000000002E-2</v>
      </c>
      <c r="F106" s="19">
        <v>6213.48</v>
      </c>
      <c r="G106" s="19">
        <f t="shared" si="2"/>
        <v>31005.265199999998</v>
      </c>
      <c r="H106" s="19">
        <v>285.32</v>
      </c>
      <c r="I106" s="19">
        <f t="shared" si="3"/>
        <v>1423.7468000000001</v>
      </c>
    </row>
    <row r="107" spans="2:9" ht="38.25" x14ac:dyDescent="0.2">
      <c r="B107" s="14" t="s">
        <v>193</v>
      </c>
      <c r="C107" s="15" t="s">
        <v>194</v>
      </c>
      <c r="D107" s="16" t="s">
        <v>12</v>
      </c>
      <c r="E107" s="14">
        <v>0.72162000000000004</v>
      </c>
      <c r="F107" s="19">
        <v>5584.58</v>
      </c>
      <c r="G107" s="19">
        <f t="shared" si="2"/>
        <v>27867.054200000002</v>
      </c>
      <c r="H107" s="19">
        <v>4029.95</v>
      </c>
      <c r="I107" s="19">
        <f t="shared" si="3"/>
        <v>20109.450499999999</v>
      </c>
    </row>
    <row r="108" spans="2:9" ht="51" x14ac:dyDescent="0.2">
      <c r="B108" s="14" t="s">
        <v>193</v>
      </c>
      <c r="C108" s="15" t="s">
        <v>195</v>
      </c>
      <c r="D108" s="16" t="s">
        <v>12</v>
      </c>
      <c r="E108" s="14">
        <v>0.65880000000000005</v>
      </c>
      <c r="F108" s="19">
        <v>5584.58</v>
      </c>
      <c r="G108" s="19">
        <f t="shared" si="2"/>
        <v>27867.054200000002</v>
      </c>
      <c r="H108" s="19">
        <v>3679.12</v>
      </c>
      <c r="I108" s="19">
        <f t="shared" si="3"/>
        <v>18358.808799999999</v>
      </c>
    </row>
    <row r="109" spans="2:9" ht="51" x14ac:dyDescent="0.2">
      <c r="B109" s="14" t="s">
        <v>193</v>
      </c>
      <c r="C109" s="15" t="s">
        <v>196</v>
      </c>
      <c r="D109" s="16" t="s">
        <v>12</v>
      </c>
      <c r="E109" s="14">
        <v>0.72116000000000002</v>
      </c>
      <c r="F109" s="19">
        <v>5584.58</v>
      </c>
      <c r="G109" s="19">
        <f t="shared" si="2"/>
        <v>27867.054200000002</v>
      </c>
      <c r="H109" s="19">
        <v>4027.38</v>
      </c>
      <c r="I109" s="19">
        <f t="shared" si="3"/>
        <v>20096.626200000002</v>
      </c>
    </row>
    <row r="110" spans="2:9" ht="38.25" x14ac:dyDescent="0.2">
      <c r="B110" s="14" t="s">
        <v>197</v>
      </c>
      <c r="C110" s="15" t="s">
        <v>198</v>
      </c>
      <c r="D110" s="16" t="s">
        <v>33</v>
      </c>
      <c r="E110" s="14">
        <v>284.59969999999998</v>
      </c>
      <c r="F110" s="19">
        <v>41.12</v>
      </c>
      <c r="G110" s="19">
        <f t="shared" si="2"/>
        <v>205.18879999999999</v>
      </c>
      <c r="H110" s="19">
        <v>11702.74</v>
      </c>
      <c r="I110" s="19">
        <f t="shared" si="3"/>
        <v>58396.672599999998</v>
      </c>
    </row>
    <row r="111" spans="2:9" ht="38.25" x14ac:dyDescent="0.2">
      <c r="B111" s="14" t="s">
        <v>199</v>
      </c>
      <c r="C111" s="15" t="s">
        <v>200</v>
      </c>
      <c r="D111" s="16" t="s">
        <v>33</v>
      </c>
      <c r="E111" s="14">
        <v>222.85849999999999</v>
      </c>
      <c r="F111" s="19">
        <v>19.75</v>
      </c>
      <c r="G111" s="19">
        <f t="shared" si="2"/>
        <v>98.552500000000009</v>
      </c>
      <c r="H111" s="19">
        <v>4401.46</v>
      </c>
      <c r="I111" s="19">
        <f t="shared" si="3"/>
        <v>21963.285400000001</v>
      </c>
    </row>
    <row r="112" spans="2:9" ht="51" x14ac:dyDescent="0.2">
      <c r="B112" s="14" t="s">
        <v>201</v>
      </c>
      <c r="C112" s="15" t="s">
        <v>202</v>
      </c>
      <c r="D112" s="16" t="s">
        <v>117</v>
      </c>
      <c r="E112" s="14">
        <v>2</v>
      </c>
      <c r="F112" s="19">
        <v>2415.65</v>
      </c>
      <c r="G112" s="19">
        <f t="shared" si="2"/>
        <v>12054.093500000001</v>
      </c>
      <c r="H112" s="19">
        <v>4831.3</v>
      </c>
      <c r="I112" s="19">
        <f t="shared" si="3"/>
        <v>24108.187000000002</v>
      </c>
    </row>
    <row r="113" spans="2:9" ht="51" x14ac:dyDescent="0.2">
      <c r="B113" s="14" t="s">
        <v>203</v>
      </c>
      <c r="C113" s="15" t="s">
        <v>204</v>
      </c>
      <c r="D113" s="16" t="s">
        <v>117</v>
      </c>
      <c r="E113" s="14">
        <v>1</v>
      </c>
      <c r="F113" s="19">
        <v>2543.9</v>
      </c>
      <c r="G113" s="19">
        <f t="shared" si="2"/>
        <v>12694.061000000002</v>
      </c>
      <c r="H113" s="19">
        <v>2543.9</v>
      </c>
      <c r="I113" s="19">
        <f t="shared" si="3"/>
        <v>12694.061000000002</v>
      </c>
    </row>
    <row r="114" spans="2:9" ht="51" x14ac:dyDescent="0.2">
      <c r="B114" s="14" t="s">
        <v>205</v>
      </c>
      <c r="C114" s="15" t="s">
        <v>116</v>
      </c>
      <c r="D114" s="16" t="s">
        <v>117</v>
      </c>
      <c r="E114" s="14">
        <v>-3</v>
      </c>
      <c r="F114" s="19">
        <v>1148.4000000000001</v>
      </c>
      <c r="G114" s="19">
        <f t="shared" si="2"/>
        <v>5730.5160000000005</v>
      </c>
      <c r="H114" s="19">
        <v>-3445.2</v>
      </c>
      <c r="I114" s="19">
        <f t="shared" si="3"/>
        <v>-17191.547999999999</v>
      </c>
    </row>
    <row r="115" spans="2:9" ht="51" x14ac:dyDescent="0.2">
      <c r="B115" s="14" t="s">
        <v>206</v>
      </c>
      <c r="C115" s="15" t="s">
        <v>207</v>
      </c>
      <c r="D115" s="16" t="s">
        <v>208</v>
      </c>
      <c r="E115" s="14">
        <v>1</v>
      </c>
      <c r="F115" s="19">
        <v>554.4</v>
      </c>
      <c r="G115" s="19">
        <f t="shared" si="2"/>
        <v>2766.4560000000001</v>
      </c>
      <c r="H115" s="19">
        <v>554.4</v>
      </c>
      <c r="I115" s="19">
        <f t="shared" si="3"/>
        <v>2766.4560000000001</v>
      </c>
    </row>
    <row r="116" spans="2:9" ht="38.25" x14ac:dyDescent="0.2">
      <c r="B116" s="14" t="s">
        <v>209</v>
      </c>
      <c r="C116" s="15" t="s">
        <v>210</v>
      </c>
      <c r="D116" s="16" t="s">
        <v>117</v>
      </c>
      <c r="E116" s="14">
        <v>4</v>
      </c>
      <c r="F116" s="19">
        <v>1278.17</v>
      </c>
      <c r="G116" s="19">
        <f t="shared" si="2"/>
        <v>6378.0683000000008</v>
      </c>
      <c r="H116" s="19">
        <v>5112.68</v>
      </c>
      <c r="I116" s="19">
        <f t="shared" si="3"/>
        <v>25512.273200000003</v>
      </c>
    </row>
    <row r="117" spans="2:9" ht="38.25" x14ac:dyDescent="0.2">
      <c r="B117" s="14" t="s">
        <v>211</v>
      </c>
      <c r="C117" s="15" t="s">
        <v>212</v>
      </c>
      <c r="D117" s="16" t="s">
        <v>117</v>
      </c>
      <c r="E117" s="14">
        <v>5</v>
      </c>
      <c r="F117" s="19">
        <v>2277.4499999999998</v>
      </c>
      <c r="G117" s="19">
        <f t="shared" si="2"/>
        <v>11364.4755</v>
      </c>
      <c r="H117" s="19">
        <v>11387.25</v>
      </c>
      <c r="I117" s="19">
        <f t="shared" si="3"/>
        <v>56822.377500000002</v>
      </c>
    </row>
    <row r="118" spans="2:9" ht="63.75" x14ac:dyDescent="0.2">
      <c r="B118" s="14" t="s">
        <v>213</v>
      </c>
      <c r="C118" s="15" t="s">
        <v>214</v>
      </c>
      <c r="D118" s="16" t="s">
        <v>215</v>
      </c>
      <c r="E118" s="14">
        <v>38.380000000000003</v>
      </c>
      <c r="F118" s="19">
        <v>382.44</v>
      </c>
      <c r="G118" s="19">
        <f t="shared" si="2"/>
        <v>1908.3756000000001</v>
      </c>
      <c r="H118" s="19">
        <v>14678.05</v>
      </c>
      <c r="I118" s="19">
        <f t="shared" si="3"/>
        <v>73243.469500000007</v>
      </c>
    </row>
    <row r="119" spans="2:9" ht="63.75" x14ac:dyDescent="0.2">
      <c r="B119" s="14" t="s">
        <v>216</v>
      </c>
      <c r="C119" s="15" t="s">
        <v>217</v>
      </c>
      <c r="D119" s="16" t="s">
        <v>117</v>
      </c>
      <c r="E119" s="14">
        <v>1</v>
      </c>
      <c r="F119" s="19">
        <v>28</v>
      </c>
      <c r="G119" s="19">
        <f t="shared" si="2"/>
        <v>139.72</v>
      </c>
      <c r="H119" s="19">
        <v>28</v>
      </c>
      <c r="I119" s="19">
        <f t="shared" si="3"/>
        <v>139.72</v>
      </c>
    </row>
    <row r="120" spans="2:9" ht="63.75" x14ac:dyDescent="0.2">
      <c r="B120" s="14" t="s">
        <v>218</v>
      </c>
      <c r="C120" s="15" t="s">
        <v>219</v>
      </c>
      <c r="D120" s="16" t="s">
        <v>220</v>
      </c>
      <c r="E120" s="14">
        <v>4</v>
      </c>
      <c r="F120" s="19">
        <v>61</v>
      </c>
      <c r="G120" s="19">
        <f t="shared" si="2"/>
        <v>304.39</v>
      </c>
      <c r="H120" s="19">
        <v>244</v>
      </c>
      <c r="I120" s="19">
        <f t="shared" si="3"/>
        <v>1217.56</v>
      </c>
    </row>
    <row r="121" spans="2:9" ht="63.75" x14ac:dyDescent="0.2">
      <c r="B121" s="14" t="s">
        <v>221</v>
      </c>
      <c r="C121" s="15" t="s">
        <v>222</v>
      </c>
      <c r="D121" s="16" t="s">
        <v>117</v>
      </c>
      <c r="E121" s="14">
        <v>9</v>
      </c>
      <c r="F121" s="19">
        <v>152</v>
      </c>
      <c r="G121" s="19">
        <f t="shared" si="2"/>
        <v>758.48</v>
      </c>
      <c r="H121" s="19">
        <v>1368</v>
      </c>
      <c r="I121" s="19">
        <f t="shared" si="3"/>
        <v>6826.3200000000006</v>
      </c>
    </row>
    <row r="122" spans="2:9" ht="38.25" x14ac:dyDescent="0.2">
      <c r="B122" s="14" t="s">
        <v>223</v>
      </c>
      <c r="C122" s="15" t="s">
        <v>119</v>
      </c>
      <c r="D122" s="16" t="s">
        <v>12</v>
      </c>
      <c r="E122" s="14">
        <v>-0.73031999999999997</v>
      </c>
      <c r="F122" s="19">
        <v>5500</v>
      </c>
      <c r="G122" s="19">
        <f t="shared" si="2"/>
        <v>27445</v>
      </c>
      <c r="H122" s="19">
        <v>-4016.76</v>
      </c>
      <c r="I122" s="19">
        <f t="shared" si="3"/>
        <v>-20043.632400000002</v>
      </c>
    </row>
    <row r="123" spans="2:9" ht="76.5" x14ac:dyDescent="0.2">
      <c r="B123" s="14" t="s">
        <v>224</v>
      </c>
      <c r="C123" s="15" t="s">
        <v>225</v>
      </c>
      <c r="D123" s="16" t="s">
        <v>117</v>
      </c>
      <c r="E123" s="14">
        <v>4</v>
      </c>
      <c r="F123" s="19">
        <v>486.71</v>
      </c>
      <c r="G123" s="19">
        <f t="shared" si="2"/>
        <v>2428.6828999999998</v>
      </c>
      <c r="H123" s="19">
        <v>1946.84</v>
      </c>
      <c r="I123" s="19">
        <f t="shared" si="3"/>
        <v>9714.7315999999992</v>
      </c>
    </row>
    <row r="124" spans="2:9" ht="63.75" x14ac:dyDescent="0.2">
      <c r="B124" s="14" t="s">
        <v>226</v>
      </c>
      <c r="C124" s="15" t="s">
        <v>227</v>
      </c>
      <c r="D124" s="16" t="s">
        <v>215</v>
      </c>
      <c r="E124" s="14">
        <v>38.304000000000002</v>
      </c>
      <c r="F124" s="19">
        <v>202</v>
      </c>
      <c r="G124" s="19">
        <f t="shared" si="2"/>
        <v>1007.98</v>
      </c>
      <c r="H124" s="19">
        <v>7737.41</v>
      </c>
      <c r="I124" s="19">
        <f t="shared" si="3"/>
        <v>38609.675900000002</v>
      </c>
    </row>
    <row r="125" spans="2:9" ht="63.75" x14ac:dyDescent="0.2">
      <c r="B125" s="14" t="s">
        <v>228</v>
      </c>
      <c r="C125" s="15" t="s">
        <v>229</v>
      </c>
      <c r="D125" s="16" t="s">
        <v>215</v>
      </c>
      <c r="E125" s="14">
        <v>308.05</v>
      </c>
      <c r="F125" s="19">
        <v>1019.54</v>
      </c>
      <c r="G125" s="19">
        <f t="shared" si="2"/>
        <v>5087.5046000000002</v>
      </c>
      <c r="H125" s="19">
        <v>314069.3</v>
      </c>
      <c r="I125" s="19">
        <f t="shared" si="3"/>
        <v>1567205.807</v>
      </c>
    </row>
    <row r="126" spans="2:9" ht="63.75" x14ac:dyDescent="0.2">
      <c r="B126" s="14" t="s">
        <v>230</v>
      </c>
      <c r="C126" s="15" t="s">
        <v>231</v>
      </c>
      <c r="D126" s="16" t="s">
        <v>117</v>
      </c>
      <c r="E126" s="14">
        <v>4</v>
      </c>
      <c r="F126" s="19">
        <v>166.75</v>
      </c>
      <c r="G126" s="19">
        <f t="shared" si="2"/>
        <v>832.08249999999998</v>
      </c>
      <c r="H126" s="19">
        <v>667</v>
      </c>
      <c r="I126" s="19">
        <f t="shared" si="3"/>
        <v>3328.33</v>
      </c>
    </row>
    <row r="127" spans="2:9" ht="38.25" x14ac:dyDescent="0.2">
      <c r="B127" s="14" t="s">
        <v>232</v>
      </c>
      <c r="C127" s="15" t="s">
        <v>233</v>
      </c>
      <c r="D127" s="16" t="s">
        <v>117</v>
      </c>
      <c r="E127" s="14">
        <v>1</v>
      </c>
      <c r="F127" s="19">
        <v>700.59</v>
      </c>
      <c r="G127" s="19">
        <f t="shared" si="2"/>
        <v>3495.9441000000002</v>
      </c>
      <c r="H127" s="19">
        <v>700.59</v>
      </c>
      <c r="I127" s="19">
        <f t="shared" si="3"/>
        <v>3495.9441000000002</v>
      </c>
    </row>
    <row r="128" spans="2:9" ht="51" x14ac:dyDescent="0.2">
      <c r="B128" s="14" t="s">
        <v>232</v>
      </c>
      <c r="C128" s="15" t="s">
        <v>234</v>
      </c>
      <c r="D128" s="16" t="s">
        <v>117</v>
      </c>
      <c r="E128" s="14">
        <v>1</v>
      </c>
      <c r="F128" s="19">
        <v>700.59</v>
      </c>
      <c r="G128" s="19">
        <f t="shared" si="2"/>
        <v>3495.9441000000002</v>
      </c>
      <c r="H128" s="19">
        <v>700.59</v>
      </c>
      <c r="I128" s="19">
        <f t="shared" si="3"/>
        <v>3495.9441000000002</v>
      </c>
    </row>
    <row r="129" spans="2:9" x14ac:dyDescent="0.2">
      <c r="B129" s="14"/>
      <c r="C129" s="18" t="s">
        <v>235</v>
      </c>
      <c r="D129" s="16"/>
      <c r="E129" s="14"/>
      <c r="F129" s="17"/>
      <c r="G129" s="17"/>
      <c r="H129" s="20">
        <f>SUM(H10:H128)</f>
        <v>487230.16999999993</v>
      </c>
      <c r="I129" s="20">
        <f>SUM(I10:I128)</f>
        <v>3488738.7782999994</v>
      </c>
    </row>
    <row r="132" spans="2:9" x14ac:dyDescent="0.2">
      <c r="B132" s="21"/>
      <c r="C132" s="31" t="s">
        <v>236</v>
      </c>
      <c r="D132" s="31"/>
      <c r="E132" s="22"/>
      <c r="F132" s="22"/>
    </row>
    <row r="133" spans="2:9" x14ac:dyDescent="0.2">
      <c r="B133" s="21"/>
      <c r="C133" s="28" t="s">
        <v>237</v>
      </c>
      <c r="D133" s="28"/>
      <c r="E133" s="28"/>
      <c r="F133" s="28"/>
    </row>
    <row r="134" spans="2:9" x14ac:dyDescent="0.2">
      <c r="B134" s="21"/>
      <c r="C134" s="28"/>
      <c r="D134" s="28"/>
      <c r="E134" s="28"/>
      <c r="F134" s="23"/>
    </row>
    <row r="135" spans="2:9" x14ac:dyDescent="0.2">
      <c r="B135" s="21"/>
      <c r="C135" s="24"/>
      <c r="D135" s="21"/>
      <c r="E135" s="23"/>
      <c r="F135" s="23"/>
    </row>
    <row r="136" spans="2:9" x14ac:dyDescent="0.2">
      <c r="B136" s="25"/>
      <c r="C136" s="26"/>
      <c r="D136" s="25"/>
      <c r="E136" s="22"/>
      <c r="F136" s="22"/>
    </row>
    <row r="137" spans="2:9" x14ac:dyDescent="0.2">
      <c r="B137" s="4"/>
      <c r="C137" s="27" t="s">
        <v>238</v>
      </c>
      <c r="D137" s="25"/>
      <c r="E137" s="22"/>
      <c r="F137" s="22"/>
    </row>
  </sheetData>
  <mergeCells count="11">
    <mergeCell ref="C134:E134"/>
    <mergeCell ref="B9:I9"/>
    <mergeCell ref="C132:D132"/>
    <mergeCell ref="C133:F133"/>
    <mergeCell ref="B2:I3"/>
    <mergeCell ref="B5:B7"/>
    <mergeCell ref="C5:C7"/>
    <mergeCell ref="D5:D7"/>
    <mergeCell ref="E5:E7"/>
    <mergeCell ref="F5:G5"/>
    <mergeCell ref="H5:I5"/>
  </mergeCells>
  <phoneticPr fontId="2" type="noConversion"/>
  <pageMargins left="0.23622047244094491" right="0.19685039370078741" top="0.31496062992125984" bottom="0.27559055118110237" header="0.27559055118110237" footer="0.23622047244094491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2023-08-28T12:59:08Z</cp:lastPrinted>
  <dcterms:created xsi:type="dcterms:W3CDTF">2003-01-28T12:33:10Z</dcterms:created>
  <dcterms:modified xsi:type="dcterms:W3CDTF">2023-09-04T06:35:33Z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